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mag.mepnet.cz\UserHome\JUNG2\m000xz010408\Documents\_ÚS Klánovice\11_NÁVRH pro Veřejné jednání\ÚS Klánovice - návrh pro veřejné jednání - březen 2026\"/>
    </mc:Choice>
  </mc:AlternateContent>
  <xr:revisionPtr revIDLastSave="0" documentId="13_ncr:1_{0A85481F-6638-4BB9-8FBE-D6A44F468A8F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stavební bloky" sheetId="2" r:id="rId1"/>
    <sheet name="nestavební bloky" sheetId="3" r:id="rId2"/>
  </sheets>
  <definedNames>
    <definedName name="_xlnm.Print_Area" localSheetId="1">'nestavební bloky'!$A$1:$N$48</definedName>
    <definedName name="_xlnm.Print_Area" localSheetId="0">'stavební bloky'!$A$1:$BA$246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28" i="2" l="1"/>
  <c r="Q228" i="2"/>
  <c r="L224" i="2"/>
  <c r="L225" i="2"/>
  <c r="L226" i="2"/>
  <c r="L227" i="2"/>
  <c r="L223" i="2"/>
  <c r="S225" i="2"/>
  <c r="S226" i="2"/>
  <c r="S223" i="2"/>
  <c r="P223" i="2" s="1"/>
  <c r="AY223" i="2" s="1"/>
  <c r="O224" i="2"/>
  <c r="O225" i="2"/>
  <c r="O226" i="2"/>
  <c r="O227" i="2"/>
  <c r="O223" i="2"/>
  <c r="K224" i="2"/>
  <c r="J224" i="2" s="1"/>
  <c r="AV224" i="2" s="1"/>
  <c r="AW224" i="2" s="1"/>
  <c r="K225" i="2"/>
  <c r="J225" i="2" s="1"/>
  <c r="AV225" i="2" s="1"/>
  <c r="AW225" i="2" s="1"/>
  <c r="K226" i="2"/>
  <c r="J226" i="2" s="1"/>
  <c r="AV226" i="2" s="1"/>
  <c r="AW226" i="2" s="1"/>
  <c r="K227" i="2"/>
  <c r="J227" i="2" s="1"/>
  <c r="AV227" i="2" s="1"/>
  <c r="AW227" i="2" s="1"/>
  <c r="K223" i="2"/>
  <c r="J223" i="2" s="1"/>
  <c r="AV223" i="2" s="1"/>
  <c r="AW223" i="2" s="1"/>
  <c r="R219" i="2"/>
  <c r="Q219" i="2"/>
  <c r="P213" i="2"/>
  <c r="P216" i="2"/>
  <c r="P217" i="2"/>
  <c r="S211" i="2"/>
  <c r="P211" i="2" s="1"/>
  <c r="S212" i="2"/>
  <c r="P212" i="2" s="1"/>
  <c r="S213" i="2"/>
  <c r="S214" i="2"/>
  <c r="P214" i="2" s="1"/>
  <c r="S215" i="2"/>
  <c r="P215" i="2" s="1"/>
  <c r="S218" i="2"/>
  <c r="P218" i="2" s="1"/>
  <c r="S210" i="2"/>
  <c r="P210" i="2" s="1"/>
  <c r="K211" i="2"/>
  <c r="K212" i="2"/>
  <c r="K213" i="2"/>
  <c r="K214" i="2"/>
  <c r="K215" i="2"/>
  <c r="K216" i="2"/>
  <c r="K217" i="2"/>
  <c r="K218" i="2"/>
  <c r="K210" i="2"/>
  <c r="R208" i="2"/>
  <c r="Q208" i="2"/>
  <c r="AM202" i="2"/>
  <c r="P202" i="2"/>
  <c r="AA202" i="2" s="1"/>
  <c r="O202" i="2"/>
  <c r="L202" i="2"/>
  <c r="K202" i="2"/>
  <c r="J202" i="2" s="1"/>
  <c r="AV202" i="2" s="1"/>
  <c r="AW202" i="2" s="1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3" i="2"/>
  <c r="K204" i="2"/>
  <c r="K205" i="2"/>
  <c r="K206" i="2"/>
  <c r="K207" i="2"/>
  <c r="K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3" i="2"/>
  <c r="L204" i="2"/>
  <c r="L205" i="2"/>
  <c r="L206" i="2"/>
  <c r="L207" i="2"/>
  <c r="L174" i="2"/>
  <c r="S175" i="2"/>
  <c r="S176" i="2"/>
  <c r="S177" i="2"/>
  <c r="S178" i="2"/>
  <c r="S179" i="2"/>
  <c r="S180" i="2"/>
  <c r="S181" i="2"/>
  <c r="S183" i="2"/>
  <c r="S184" i="2"/>
  <c r="S185" i="2"/>
  <c r="S187" i="2"/>
  <c r="S189" i="2"/>
  <c r="S192" i="2"/>
  <c r="S194" i="2"/>
  <c r="S195" i="2"/>
  <c r="S196" i="2"/>
  <c r="S197" i="2"/>
  <c r="S198" i="2"/>
  <c r="S199" i="2"/>
  <c r="S201" i="2"/>
  <c r="S203" i="2"/>
  <c r="S204" i="2"/>
  <c r="S205" i="2"/>
  <c r="S206" i="2"/>
  <c r="S207" i="2"/>
  <c r="O175" i="2"/>
  <c r="O176" i="2"/>
  <c r="O177" i="2"/>
  <c r="O178" i="2"/>
  <c r="O179" i="2"/>
  <c r="O180" i="2"/>
  <c r="O181" i="2"/>
  <c r="O182" i="2"/>
  <c r="O183" i="2"/>
  <c r="O184" i="2"/>
  <c r="O185" i="2"/>
  <c r="O186" i="2"/>
  <c r="O187" i="2"/>
  <c r="O188" i="2"/>
  <c r="O189" i="2"/>
  <c r="O190" i="2"/>
  <c r="O191" i="2"/>
  <c r="O192" i="2"/>
  <c r="O193" i="2"/>
  <c r="O194" i="2"/>
  <c r="O195" i="2"/>
  <c r="O196" i="2"/>
  <c r="O197" i="2"/>
  <c r="O198" i="2"/>
  <c r="O199" i="2"/>
  <c r="O200" i="2"/>
  <c r="O201" i="2"/>
  <c r="O203" i="2"/>
  <c r="O204" i="2"/>
  <c r="O205" i="2"/>
  <c r="O206" i="2"/>
  <c r="O207" i="2"/>
  <c r="O174" i="2"/>
  <c r="S174" i="2"/>
  <c r="Q173" i="2"/>
  <c r="R173" i="2"/>
  <c r="S151" i="2"/>
  <c r="S152" i="2"/>
  <c r="S153" i="2"/>
  <c r="S154" i="2"/>
  <c r="S155" i="2"/>
  <c r="S156" i="2"/>
  <c r="S157" i="2"/>
  <c r="S158" i="2"/>
  <c r="S159" i="2"/>
  <c r="S160" i="2"/>
  <c r="S161" i="2"/>
  <c r="S163" i="2"/>
  <c r="S164" i="2"/>
  <c r="S165" i="2"/>
  <c r="S166" i="2"/>
  <c r="S167" i="2"/>
  <c r="S168" i="2"/>
  <c r="S169" i="2"/>
  <c r="S172" i="2"/>
  <c r="S150" i="2"/>
  <c r="S108" i="2"/>
  <c r="S109" i="2"/>
  <c r="S110" i="2"/>
  <c r="S111" i="2"/>
  <c r="S112" i="2"/>
  <c r="S113" i="2"/>
  <c r="S114" i="2"/>
  <c r="S115" i="2"/>
  <c r="S116" i="2"/>
  <c r="S117" i="2"/>
  <c r="S118" i="2"/>
  <c r="S119" i="2"/>
  <c r="S120" i="2"/>
  <c r="S121" i="2"/>
  <c r="S122" i="2"/>
  <c r="S123" i="2"/>
  <c r="S124" i="2"/>
  <c r="S125" i="2"/>
  <c r="S126" i="2"/>
  <c r="S127" i="2"/>
  <c r="S128" i="2"/>
  <c r="S129" i="2"/>
  <c r="S130" i="2"/>
  <c r="S131" i="2"/>
  <c r="S132" i="2"/>
  <c r="S133" i="2"/>
  <c r="S134" i="2"/>
  <c r="S135" i="2"/>
  <c r="S136" i="2"/>
  <c r="S137" i="2"/>
  <c r="S138" i="2"/>
  <c r="S139" i="2"/>
  <c r="S140" i="2"/>
  <c r="S141" i="2"/>
  <c r="S142" i="2"/>
  <c r="S143" i="2"/>
  <c r="S144" i="2"/>
  <c r="S145" i="2"/>
  <c r="S146" i="2"/>
  <c r="S147" i="2"/>
  <c r="S148" i="2"/>
  <c r="S107" i="2"/>
  <c r="S52" i="2"/>
  <c r="S53" i="2"/>
  <c r="S54" i="2"/>
  <c r="S55" i="2"/>
  <c r="S56" i="2"/>
  <c r="S58" i="2"/>
  <c r="S60" i="2"/>
  <c r="S61" i="2"/>
  <c r="S62" i="2"/>
  <c r="S63" i="2"/>
  <c r="S64" i="2"/>
  <c r="S65" i="2"/>
  <c r="S66" i="2"/>
  <c r="S67" i="2"/>
  <c r="S68" i="2"/>
  <c r="S69" i="2"/>
  <c r="S70" i="2"/>
  <c r="S71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S92" i="2"/>
  <c r="S93" i="2"/>
  <c r="S94" i="2"/>
  <c r="S95" i="2"/>
  <c r="S96" i="2"/>
  <c r="S97" i="2"/>
  <c r="S98" i="2"/>
  <c r="S99" i="2"/>
  <c r="S100" i="2"/>
  <c r="S101" i="2"/>
  <c r="S102" i="2"/>
  <c r="S103" i="2"/>
  <c r="S104" i="2"/>
  <c r="S105" i="2"/>
  <c r="S49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3" i="2"/>
  <c r="S44" i="2"/>
  <c r="S45" i="2"/>
  <c r="S46" i="2"/>
  <c r="S47" i="2"/>
  <c r="S10" i="2"/>
  <c r="S7" i="2"/>
  <c r="S8" i="2"/>
  <c r="S6" i="2"/>
  <c r="P6" i="2" s="1"/>
  <c r="O151" i="2"/>
  <c r="O152" i="2"/>
  <c r="O153" i="2"/>
  <c r="O154" i="2"/>
  <c r="O155" i="2"/>
  <c r="O156" i="2"/>
  <c r="O157" i="2"/>
  <c r="O158" i="2"/>
  <c r="O159" i="2"/>
  <c r="O160" i="2"/>
  <c r="O161" i="2"/>
  <c r="O162" i="2"/>
  <c r="O163" i="2"/>
  <c r="O164" i="2"/>
  <c r="O165" i="2"/>
  <c r="O166" i="2"/>
  <c r="O167" i="2"/>
  <c r="O168" i="2"/>
  <c r="O169" i="2"/>
  <c r="O170" i="2"/>
  <c r="O171" i="2"/>
  <c r="O172" i="2"/>
  <c r="O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50" i="2"/>
  <c r="R9" i="2"/>
  <c r="Q9" i="2"/>
  <c r="R149" i="2"/>
  <c r="Q149" i="2"/>
  <c r="R106" i="2"/>
  <c r="Q106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0" i="2"/>
  <c r="O121" i="2"/>
  <c r="O122" i="2"/>
  <c r="O123" i="2"/>
  <c r="O124" i="2"/>
  <c r="O125" i="2"/>
  <c r="O126" i="2"/>
  <c r="O127" i="2"/>
  <c r="O128" i="2"/>
  <c r="O129" i="2"/>
  <c r="O130" i="2"/>
  <c r="O131" i="2"/>
  <c r="O132" i="2"/>
  <c r="O133" i="2"/>
  <c r="O134" i="2"/>
  <c r="O135" i="2"/>
  <c r="O136" i="2"/>
  <c r="O137" i="2"/>
  <c r="O138" i="2"/>
  <c r="O139" i="2"/>
  <c r="O140" i="2"/>
  <c r="O141" i="2"/>
  <c r="O142" i="2"/>
  <c r="O143" i="2"/>
  <c r="O144" i="2"/>
  <c r="O145" i="2"/>
  <c r="O146" i="2"/>
  <c r="O147" i="2"/>
  <c r="O148" i="2"/>
  <c r="O107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4" i="2"/>
  <c r="O105" i="2"/>
  <c r="O49" i="2"/>
  <c r="Q48" i="2"/>
  <c r="R48" i="2"/>
  <c r="L27" i="2"/>
  <c r="L11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10" i="2"/>
  <c r="K11" i="2"/>
  <c r="K12" i="2"/>
  <c r="K6" i="2"/>
  <c r="K7" i="2"/>
  <c r="K8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10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10" i="2"/>
  <c r="O7" i="2"/>
  <c r="O8" i="2"/>
  <c r="O6" i="2"/>
  <c r="L7" i="2"/>
  <c r="L8" i="2"/>
  <c r="L6" i="2"/>
  <c r="O213" i="2"/>
  <c r="O214" i="2"/>
  <c r="O215" i="2"/>
  <c r="O216" i="2"/>
  <c r="O217" i="2"/>
  <c r="O218" i="2"/>
  <c r="O211" i="2"/>
  <c r="O212" i="2"/>
  <c r="O210" i="2"/>
  <c r="O219" i="2" s="1"/>
  <c r="L211" i="2"/>
  <c r="L212" i="2"/>
  <c r="L213" i="2"/>
  <c r="L214" i="2"/>
  <c r="L215" i="2"/>
  <c r="L216" i="2"/>
  <c r="L217" i="2"/>
  <c r="L218" i="2"/>
  <c r="L210" i="2"/>
  <c r="L39" i="3"/>
  <c r="M39" i="3"/>
  <c r="I39" i="3"/>
  <c r="J39" i="3"/>
  <c r="H39" i="3"/>
  <c r="T228" i="2"/>
  <c r="I228" i="2"/>
  <c r="AM223" i="2"/>
  <c r="AM227" i="2"/>
  <c r="P227" i="2"/>
  <c r="AG227" i="2" s="1"/>
  <c r="AM226" i="2"/>
  <c r="P226" i="2"/>
  <c r="AK226" i="2" s="1"/>
  <c r="AM225" i="2"/>
  <c r="P225" i="2"/>
  <c r="W225" i="2" s="1"/>
  <c r="AM224" i="2"/>
  <c r="P224" i="2"/>
  <c r="AY224" i="2" s="1"/>
  <c r="L219" i="2" l="1"/>
  <c r="Q209" i="2"/>
  <c r="Q221" i="2" s="1"/>
  <c r="W202" i="2"/>
  <c r="P219" i="2"/>
  <c r="L106" i="2"/>
  <c r="Y202" i="2"/>
  <c r="R209" i="2"/>
  <c r="R221" i="2" s="1"/>
  <c r="S228" i="2"/>
  <c r="AK202" i="2"/>
  <c r="AI202" i="2"/>
  <c r="AX202" i="2"/>
  <c r="AE202" i="2"/>
  <c r="U202" i="2"/>
  <c r="AY202" i="2"/>
  <c r="AC202" i="2"/>
  <c r="AG202" i="2"/>
  <c r="AN202" i="2"/>
  <c r="O149" i="2"/>
  <c r="S173" i="2"/>
  <c r="O228" i="2"/>
  <c r="AM228" i="2"/>
  <c r="J228" i="2"/>
  <c r="AW228" i="2"/>
  <c r="P228" i="2"/>
  <c r="AV228" i="2"/>
  <c r="U210" i="2"/>
  <c r="AN210" i="2" s="1"/>
  <c r="U223" i="2"/>
  <c r="W223" i="2"/>
  <c r="Y223" i="2"/>
  <c r="AA223" i="2"/>
  <c r="AI223" i="2"/>
  <c r="AK223" i="2"/>
  <c r="AG223" i="2"/>
  <c r="AE223" i="2"/>
  <c r="AX223" i="2"/>
  <c r="AC223" i="2"/>
  <c r="AX225" i="2"/>
  <c r="AY225" i="2"/>
  <c r="AX226" i="2"/>
  <c r="Y224" i="2"/>
  <c r="AA224" i="2"/>
  <c r="AC224" i="2"/>
  <c r="AE224" i="2"/>
  <c r="AG224" i="2"/>
  <c r="AK227" i="2"/>
  <c r="AK224" i="2"/>
  <c r="AC227" i="2"/>
  <c r="AX224" i="2"/>
  <c r="U224" i="2"/>
  <c r="W224" i="2"/>
  <c r="AI224" i="2"/>
  <c r="AA227" i="2"/>
  <c r="AY226" i="2"/>
  <c r="AE227" i="2"/>
  <c r="AI227" i="2"/>
  <c r="AC225" i="2"/>
  <c r="W226" i="2"/>
  <c r="Y226" i="2"/>
  <c r="AI225" i="2"/>
  <c r="AA226" i="2"/>
  <c r="U226" i="2"/>
  <c r="AE225" i="2"/>
  <c r="AG225" i="2"/>
  <c r="AK225" i="2"/>
  <c r="AC226" i="2"/>
  <c r="AX227" i="2"/>
  <c r="AE226" i="2"/>
  <c r="AY227" i="2"/>
  <c r="AG226" i="2"/>
  <c r="AA225" i="2"/>
  <c r="AI226" i="2"/>
  <c r="U227" i="2"/>
  <c r="W227" i="2"/>
  <c r="Y225" i="2"/>
  <c r="Y227" i="2"/>
  <c r="U225" i="2"/>
  <c r="AP202" i="2" l="1"/>
  <c r="AO202" i="2"/>
  <c r="AZ202" i="2" s="1"/>
  <c r="AQ202" i="2"/>
  <c r="AY228" i="2"/>
  <c r="L228" i="2"/>
  <c r="AC228" i="2"/>
  <c r="AX228" i="2"/>
  <c r="AE228" i="2"/>
  <c r="AG228" i="2"/>
  <c r="AK228" i="2"/>
  <c r="AI228" i="2"/>
  <c r="AA228" i="2"/>
  <c r="Y228" i="2"/>
  <c r="W228" i="2"/>
  <c r="U228" i="2"/>
  <c r="AO223" i="2"/>
  <c r="AQ223" i="2"/>
  <c r="AP223" i="2"/>
  <c r="AN223" i="2"/>
  <c r="AQ224" i="2"/>
  <c r="AP224" i="2"/>
  <c r="AO225" i="2"/>
  <c r="AN224" i="2"/>
  <c r="AO224" i="2"/>
  <c r="AP226" i="2"/>
  <c r="AN226" i="2"/>
  <c r="AQ226" i="2"/>
  <c r="AQ225" i="2"/>
  <c r="AP225" i="2"/>
  <c r="AN225" i="2"/>
  <c r="AQ227" i="2"/>
  <c r="AN227" i="2"/>
  <c r="AP227" i="2"/>
  <c r="AO227" i="2"/>
  <c r="AO226" i="2"/>
  <c r="BA202" i="2" l="1"/>
  <c r="AR202" i="2"/>
  <c r="AS202" i="2" s="1"/>
  <c r="AT202" i="2" s="1"/>
  <c r="AP228" i="2"/>
  <c r="AN228" i="2"/>
  <c r="AQ228" i="2"/>
  <c r="AO228" i="2"/>
  <c r="BA223" i="2"/>
  <c r="AZ223" i="2"/>
  <c r="AR223" i="2"/>
  <c r="AR224" i="2"/>
  <c r="AZ224" i="2"/>
  <c r="BA224" i="2"/>
  <c r="BA225" i="2"/>
  <c r="AR225" i="2"/>
  <c r="AZ225" i="2"/>
  <c r="AR226" i="2"/>
  <c r="BA226" i="2"/>
  <c r="AZ226" i="2"/>
  <c r="BA227" i="2"/>
  <c r="AR227" i="2"/>
  <c r="AZ227" i="2"/>
  <c r="AS224" i="2"/>
  <c r="AT224" i="2" s="1"/>
  <c r="AU224" i="2"/>
  <c r="AU202" i="2" l="1"/>
  <c r="AR228" i="2"/>
  <c r="AZ228" i="2"/>
  <c r="BA228" i="2"/>
  <c r="AU223" i="2"/>
  <c r="AS223" i="2"/>
  <c r="AU225" i="2"/>
  <c r="AS225" i="2"/>
  <c r="AT225" i="2" s="1"/>
  <c r="AU226" i="2"/>
  <c r="AS226" i="2"/>
  <c r="AT226" i="2" s="1"/>
  <c r="AS227" i="2"/>
  <c r="AT227" i="2" s="1"/>
  <c r="AU227" i="2"/>
  <c r="AT223" i="2" l="1"/>
  <c r="AT228" i="2" s="1"/>
  <c r="AS228" i="2"/>
  <c r="AU228" i="2"/>
  <c r="T219" i="2"/>
  <c r="S219" i="2"/>
  <c r="I219" i="2"/>
  <c r="AM218" i="2"/>
  <c r="AG218" i="2"/>
  <c r="J218" i="2"/>
  <c r="AV218" i="2" s="1"/>
  <c r="AW218" i="2" s="1"/>
  <c r="AM217" i="2"/>
  <c r="AK217" i="2"/>
  <c r="J217" i="2"/>
  <c r="AV217" i="2" s="1"/>
  <c r="AW217" i="2" s="1"/>
  <c r="AM216" i="2"/>
  <c r="AK216" i="2"/>
  <c r="J216" i="2"/>
  <c r="AV216" i="2" s="1"/>
  <c r="AW216" i="2" s="1"/>
  <c r="AM215" i="2"/>
  <c r="AE215" i="2"/>
  <c r="J215" i="2"/>
  <c r="AV215" i="2" s="1"/>
  <c r="AW215" i="2" s="1"/>
  <c r="AM214" i="2"/>
  <c r="AE214" i="2"/>
  <c r="J214" i="2"/>
  <c r="AV214" i="2" s="1"/>
  <c r="AW214" i="2" s="1"/>
  <c r="AM213" i="2"/>
  <c r="Y213" i="2"/>
  <c r="J213" i="2"/>
  <c r="AV213" i="2" s="1"/>
  <c r="AW213" i="2" s="1"/>
  <c r="AM212" i="2"/>
  <c r="AG212" i="2"/>
  <c r="J212" i="2"/>
  <c r="AV212" i="2" s="1"/>
  <c r="AW212" i="2" s="1"/>
  <c r="AM211" i="2"/>
  <c r="AK211" i="2"/>
  <c r="J211" i="2"/>
  <c r="AV211" i="2" s="1"/>
  <c r="AW211" i="2" s="1"/>
  <c r="AM210" i="2"/>
  <c r="AY210" i="2"/>
  <c r="J210" i="2"/>
  <c r="AM128" i="2"/>
  <c r="P128" i="2"/>
  <c r="J128" i="2"/>
  <c r="AV128" i="2" s="1"/>
  <c r="AW128" i="2" s="1"/>
  <c r="J117" i="2"/>
  <c r="AV117" i="2" s="1"/>
  <c r="AW117" i="2" s="1"/>
  <c r="P117" i="2"/>
  <c r="AX117" i="2" s="1"/>
  <c r="AM117" i="2"/>
  <c r="J36" i="3"/>
  <c r="I36" i="3" s="1"/>
  <c r="L36" i="3" s="1"/>
  <c r="M36" i="3" s="1"/>
  <c r="H35" i="3"/>
  <c r="H37" i="3" s="1"/>
  <c r="J34" i="3"/>
  <c r="I34" i="3" s="1"/>
  <c r="J33" i="3"/>
  <c r="I33" i="3" s="1"/>
  <c r="J32" i="3"/>
  <c r="H30" i="3"/>
  <c r="J29" i="3"/>
  <c r="I29" i="3" s="1"/>
  <c r="J28" i="3"/>
  <c r="I28" i="3" s="1"/>
  <c r="J27" i="3"/>
  <c r="I27" i="3" s="1"/>
  <c r="L27" i="3" s="1"/>
  <c r="M27" i="3" s="1"/>
  <c r="J26" i="3"/>
  <c r="I26" i="3" s="1"/>
  <c r="L26" i="3" s="1"/>
  <c r="H25" i="3"/>
  <c r="J24" i="3"/>
  <c r="H23" i="3"/>
  <c r="J22" i="3"/>
  <c r="I22" i="3" s="1"/>
  <c r="J21" i="3"/>
  <c r="H20" i="3"/>
  <c r="J19" i="3"/>
  <c r="I19" i="3" s="1"/>
  <c r="J18" i="3"/>
  <c r="J17" i="3"/>
  <c r="I17" i="3" s="1"/>
  <c r="J16" i="3"/>
  <c r="I16" i="3" s="1"/>
  <c r="H15" i="3"/>
  <c r="J14" i="3"/>
  <c r="I14" i="3" s="1"/>
  <c r="J13" i="3"/>
  <c r="I13" i="3" s="1"/>
  <c r="J12" i="3"/>
  <c r="I12" i="3"/>
  <c r="L12" i="3" s="1"/>
  <c r="M12" i="3" s="1"/>
  <c r="J11" i="3"/>
  <c r="J10" i="3"/>
  <c r="I10" i="3" s="1"/>
  <c r="H9" i="3"/>
  <c r="J8" i="3"/>
  <c r="J7" i="3"/>
  <c r="I7" i="3" s="1"/>
  <c r="J6" i="3"/>
  <c r="F262" i="2"/>
  <c r="E257" i="2"/>
  <c r="E256" i="2"/>
  <c r="E255" i="2"/>
  <c r="E254" i="2"/>
  <c r="E253" i="2"/>
  <c r="T208" i="2"/>
  <c r="S208" i="2"/>
  <c r="I208" i="2"/>
  <c r="AM207" i="2"/>
  <c r="P207" i="2"/>
  <c r="J207" i="2"/>
  <c r="AV207" i="2" s="1"/>
  <c r="AW207" i="2" s="1"/>
  <c r="AM206" i="2"/>
  <c r="P206" i="2"/>
  <c r="AI206" i="2" s="1"/>
  <c r="J206" i="2"/>
  <c r="AV206" i="2" s="1"/>
  <c r="AW206" i="2" s="1"/>
  <c r="AM205" i="2"/>
  <c r="P205" i="2"/>
  <c r="W205" i="2" s="1"/>
  <c r="J205" i="2"/>
  <c r="AV205" i="2" s="1"/>
  <c r="AW205" i="2" s="1"/>
  <c r="AM204" i="2"/>
  <c r="P204" i="2"/>
  <c r="AI204" i="2" s="1"/>
  <c r="J204" i="2"/>
  <c r="AV204" i="2" s="1"/>
  <c r="AW204" i="2" s="1"/>
  <c r="AM203" i="2"/>
  <c r="P203" i="2"/>
  <c r="J203" i="2"/>
  <c r="AV203" i="2" s="1"/>
  <c r="AW203" i="2" s="1"/>
  <c r="AM201" i="2"/>
  <c r="P201" i="2"/>
  <c r="J201" i="2"/>
  <c r="AV201" i="2" s="1"/>
  <c r="AW201" i="2" s="1"/>
  <c r="AM200" i="2"/>
  <c r="P200" i="2"/>
  <c r="AY200" i="2" s="1"/>
  <c r="J200" i="2"/>
  <c r="AV200" i="2" s="1"/>
  <c r="AW200" i="2" s="1"/>
  <c r="AM199" i="2"/>
  <c r="P199" i="2"/>
  <c r="J199" i="2"/>
  <c r="AV199" i="2" s="1"/>
  <c r="AW199" i="2" s="1"/>
  <c r="AM198" i="2"/>
  <c r="P198" i="2"/>
  <c r="AX198" i="2" s="1"/>
  <c r="J198" i="2"/>
  <c r="AV198" i="2" s="1"/>
  <c r="AW198" i="2" s="1"/>
  <c r="AM197" i="2"/>
  <c r="P197" i="2"/>
  <c r="J197" i="2"/>
  <c r="AV197" i="2" s="1"/>
  <c r="AW197" i="2" s="1"/>
  <c r="AM196" i="2"/>
  <c r="P196" i="2"/>
  <c r="AC196" i="2" s="1"/>
  <c r="J196" i="2"/>
  <c r="AV196" i="2" s="1"/>
  <c r="AW196" i="2" s="1"/>
  <c r="AM195" i="2"/>
  <c r="P195" i="2"/>
  <c r="AY195" i="2" s="1"/>
  <c r="J195" i="2"/>
  <c r="AV195" i="2" s="1"/>
  <c r="AW195" i="2" s="1"/>
  <c r="AM194" i="2"/>
  <c r="P194" i="2"/>
  <c r="J194" i="2"/>
  <c r="AV194" i="2" s="1"/>
  <c r="AW194" i="2" s="1"/>
  <c r="AM193" i="2"/>
  <c r="P193" i="2"/>
  <c r="AX193" i="2" s="1"/>
  <c r="J193" i="2"/>
  <c r="AV193" i="2" s="1"/>
  <c r="AW193" i="2" s="1"/>
  <c r="AM192" i="2"/>
  <c r="P192" i="2"/>
  <c r="AA192" i="2" s="1"/>
  <c r="J192" i="2"/>
  <c r="AV192" i="2" s="1"/>
  <c r="AW192" i="2" s="1"/>
  <c r="AM191" i="2"/>
  <c r="P191" i="2"/>
  <c r="AA191" i="2" s="1"/>
  <c r="J191" i="2"/>
  <c r="AV191" i="2" s="1"/>
  <c r="AW191" i="2" s="1"/>
  <c r="AM190" i="2"/>
  <c r="P190" i="2"/>
  <c r="AK190" i="2" s="1"/>
  <c r="J190" i="2"/>
  <c r="AV190" i="2" s="1"/>
  <c r="AW190" i="2" s="1"/>
  <c r="AM189" i="2"/>
  <c r="P189" i="2"/>
  <c r="J189" i="2"/>
  <c r="AV189" i="2" s="1"/>
  <c r="AW189" i="2" s="1"/>
  <c r="AM188" i="2"/>
  <c r="P188" i="2"/>
  <c r="AK188" i="2" s="1"/>
  <c r="J188" i="2"/>
  <c r="AV188" i="2" s="1"/>
  <c r="AW188" i="2" s="1"/>
  <c r="AM187" i="2"/>
  <c r="P187" i="2"/>
  <c r="J187" i="2"/>
  <c r="AV187" i="2" s="1"/>
  <c r="AW187" i="2" s="1"/>
  <c r="AM186" i="2"/>
  <c r="P186" i="2"/>
  <c r="AI186" i="2" s="1"/>
  <c r="J186" i="2"/>
  <c r="AV186" i="2" s="1"/>
  <c r="AW186" i="2" s="1"/>
  <c r="AM185" i="2"/>
  <c r="P185" i="2"/>
  <c r="J185" i="2"/>
  <c r="AV185" i="2" s="1"/>
  <c r="AW185" i="2" s="1"/>
  <c r="AM184" i="2"/>
  <c r="P184" i="2"/>
  <c r="Y184" i="2" s="1"/>
  <c r="J184" i="2"/>
  <c r="AV184" i="2" s="1"/>
  <c r="AW184" i="2" s="1"/>
  <c r="AM183" i="2"/>
  <c r="P183" i="2"/>
  <c r="AG183" i="2" s="1"/>
  <c r="J183" i="2"/>
  <c r="AV183" i="2" s="1"/>
  <c r="AW183" i="2" s="1"/>
  <c r="AM182" i="2"/>
  <c r="P182" i="2"/>
  <c r="AI182" i="2" s="1"/>
  <c r="J182" i="2"/>
  <c r="AV182" i="2" s="1"/>
  <c r="AW182" i="2" s="1"/>
  <c r="AM181" i="2"/>
  <c r="P181" i="2"/>
  <c r="AX181" i="2" s="1"/>
  <c r="J181" i="2"/>
  <c r="AV181" i="2" s="1"/>
  <c r="AW181" i="2" s="1"/>
  <c r="AM180" i="2"/>
  <c r="P180" i="2"/>
  <c r="J180" i="2"/>
  <c r="AV180" i="2" s="1"/>
  <c r="AW180" i="2" s="1"/>
  <c r="AM179" i="2"/>
  <c r="P179" i="2"/>
  <c r="AX179" i="2" s="1"/>
  <c r="J179" i="2"/>
  <c r="AV179" i="2" s="1"/>
  <c r="AW179" i="2" s="1"/>
  <c r="AM178" i="2"/>
  <c r="P178" i="2"/>
  <c r="AA178" i="2" s="1"/>
  <c r="J178" i="2"/>
  <c r="AV178" i="2" s="1"/>
  <c r="AW178" i="2" s="1"/>
  <c r="AM177" i="2"/>
  <c r="P177" i="2"/>
  <c r="J177" i="2"/>
  <c r="AV177" i="2" s="1"/>
  <c r="AW177" i="2" s="1"/>
  <c r="AM176" i="2"/>
  <c r="P176" i="2"/>
  <c r="Y176" i="2" s="1"/>
  <c r="J176" i="2"/>
  <c r="AV176" i="2" s="1"/>
  <c r="AW176" i="2" s="1"/>
  <c r="AM175" i="2"/>
  <c r="P175" i="2"/>
  <c r="AX175" i="2" s="1"/>
  <c r="J175" i="2"/>
  <c r="AV175" i="2" s="1"/>
  <c r="AW175" i="2" s="1"/>
  <c r="AM174" i="2"/>
  <c r="P174" i="2"/>
  <c r="W174" i="2" s="1"/>
  <c r="J174" i="2"/>
  <c r="T173" i="2"/>
  <c r="I173" i="2"/>
  <c r="AM172" i="2"/>
  <c r="P172" i="2"/>
  <c r="AG172" i="2" s="1"/>
  <c r="J172" i="2"/>
  <c r="AV172" i="2" s="1"/>
  <c r="AW172" i="2" s="1"/>
  <c r="AM171" i="2"/>
  <c r="P171" i="2"/>
  <c r="J171" i="2"/>
  <c r="AV171" i="2" s="1"/>
  <c r="AW171" i="2" s="1"/>
  <c r="AM170" i="2"/>
  <c r="P170" i="2"/>
  <c r="AA170" i="2" s="1"/>
  <c r="J170" i="2"/>
  <c r="AV170" i="2" s="1"/>
  <c r="AW170" i="2" s="1"/>
  <c r="AM169" i="2"/>
  <c r="P169" i="2"/>
  <c r="AK169" i="2" s="1"/>
  <c r="J169" i="2"/>
  <c r="AV169" i="2" s="1"/>
  <c r="AW169" i="2" s="1"/>
  <c r="AM168" i="2"/>
  <c r="P168" i="2"/>
  <c r="J168" i="2"/>
  <c r="AV168" i="2" s="1"/>
  <c r="AW168" i="2" s="1"/>
  <c r="AM167" i="2"/>
  <c r="P167" i="2"/>
  <c r="Y167" i="2" s="1"/>
  <c r="J167" i="2"/>
  <c r="AV167" i="2" s="1"/>
  <c r="AW167" i="2" s="1"/>
  <c r="AM166" i="2"/>
  <c r="P166" i="2"/>
  <c r="J166" i="2"/>
  <c r="AV166" i="2" s="1"/>
  <c r="AW166" i="2" s="1"/>
  <c r="AM165" i="2"/>
  <c r="P165" i="2"/>
  <c r="U165" i="2" s="1"/>
  <c r="J165" i="2"/>
  <c r="AV165" i="2" s="1"/>
  <c r="AW165" i="2" s="1"/>
  <c r="AM164" i="2"/>
  <c r="P164" i="2"/>
  <c r="J164" i="2"/>
  <c r="AV164" i="2" s="1"/>
  <c r="AW164" i="2" s="1"/>
  <c r="AM163" i="2"/>
  <c r="P163" i="2"/>
  <c r="AK163" i="2" s="1"/>
  <c r="J163" i="2"/>
  <c r="AV163" i="2" s="1"/>
  <c r="AW163" i="2" s="1"/>
  <c r="AM162" i="2"/>
  <c r="P162" i="2"/>
  <c r="AY162" i="2" s="1"/>
  <c r="J162" i="2"/>
  <c r="AV162" i="2" s="1"/>
  <c r="AW162" i="2" s="1"/>
  <c r="AM161" i="2"/>
  <c r="P161" i="2"/>
  <c r="J161" i="2"/>
  <c r="AV161" i="2" s="1"/>
  <c r="AW161" i="2" s="1"/>
  <c r="AM160" i="2"/>
  <c r="P160" i="2"/>
  <c r="AX160" i="2" s="1"/>
  <c r="J160" i="2"/>
  <c r="AV160" i="2" s="1"/>
  <c r="AW160" i="2" s="1"/>
  <c r="AM159" i="2"/>
  <c r="P159" i="2"/>
  <c r="AI159" i="2" s="1"/>
  <c r="J159" i="2"/>
  <c r="AV159" i="2" s="1"/>
  <c r="AW159" i="2" s="1"/>
  <c r="AM158" i="2"/>
  <c r="P158" i="2"/>
  <c r="AI158" i="2" s="1"/>
  <c r="J158" i="2"/>
  <c r="AV158" i="2" s="1"/>
  <c r="AW158" i="2" s="1"/>
  <c r="AM157" i="2"/>
  <c r="P157" i="2"/>
  <c r="J157" i="2"/>
  <c r="AV157" i="2" s="1"/>
  <c r="AW157" i="2" s="1"/>
  <c r="AM156" i="2"/>
  <c r="P156" i="2"/>
  <c r="AK156" i="2" s="1"/>
  <c r="J156" i="2"/>
  <c r="AV156" i="2" s="1"/>
  <c r="AW156" i="2" s="1"/>
  <c r="AM155" i="2"/>
  <c r="P155" i="2"/>
  <c r="AY155" i="2" s="1"/>
  <c r="J155" i="2"/>
  <c r="AV155" i="2" s="1"/>
  <c r="AW155" i="2" s="1"/>
  <c r="AM154" i="2"/>
  <c r="P154" i="2"/>
  <c r="U154" i="2" s="1"/>
  <c r="J154" i="2"/>
  <c r="AV154" i="2" s="1"/>
  <c r="AW154" i="2" s="1"/>
  <c r="AM153" i="2"/>
  <c r="P153" i="2"/>
  <c r="AY153" i="2" s="1"/>
  <c r="J153" i="2"/>
  <c r="AV153" i="2" s="1"/>
  <c r="AW153" i="2" s="1"/>
  <c r="AM152" i="2"/>
  <c r="P152" i="2"/>
  <c r="AA152" i="2" s="1"/>
  <c r="J152" i="2"/>
  <c r="AV152" i="2" s="1"/>
  <c r="AW152" i="2" s="1"/>
  <c r="AM151" i="2"/>
  <c r="P151" i="2"/>
  <c r="J151" i="2"/>
  <c r="AV151" i="2" s="1"/>
  <c r="AW151" i="2" s="1"/>
  <c r="AM150" i="2"/>
  <c r="P150" i="2"/>
  <c r="AI150" i="2" s="1"/>
  <c r="J150" i="2"/>
  <c r="AV150" i="2" s="1"/>
  <c r="AW150" i="2" s="1"/>
  <c r="T149" i="2"/>
  <c r="S149" i="2"/>
  <c r="I149" i="2"/>
  <c r="AM148" i="2"/>
  <c r="P148" i="2"/>
  <c r="AY148" i="2" s="1"/>
  <c r="J148" i="2"/>
  <c r="AV148" i="2" s="1"/>
  <c r="AW148" i="2" s="1"/>
  <c r="AM147" i="2"/>
  <c r="P147" i="2"/>
  <c r="J147" i="2"/>
  <c r="AV147" i="2" s="1"/>
  <c r="AW147" i="2" s="1"/>
  <c r="AM146" i="2"/>
  <c r="P146" i="2"/>
  <c r="J146" i="2"/>
  <c r="AV146" i="2" s="1"/>
  <c r="AW146" i="2" s="1"/>
  <c r="AM145" i="2"/>
  <c r="P145" i="2"/>
  <c r="W145" i="2" s="1"/>
  <c r="J145" i="2"/>
  <c r="AV145" i="2" s="1"/>
  <c r="AW145" i="2" s="1"/>
  <c r="AM144" i="2"/>
  <c r="P144" i="2"/>
  <c r="Y144" i="2" s="1"/>
  <c r="J144" i="2"/>
  <c r="AV144" i="2" s="1"/>
  <c r="AW144" i="2" s="1"/>
  <c r="AM143" i="2"/>
  <c r="P143" i="2"/>
  <c r="AY143" i="2" s="1"/>
  <c r="J143" i="2"/>
  <c r="AV143" i="2" s="1"/>
  <c r="AW143" i="2" s="1"/>
  <c r="AM142" i="2"/>
  <c r="P142" i="2"/>
  <c r="J142" i="2"/>
  <c r="AV142" i="2" s="1"/>
  <c r="AW142" i="2" s="1"/>
  <c r="AM141" i="2"/>
  <c r="P141" i="2"/>
  <c r="AY141" i="2" s="1"/>
  <c r="J141" i="2"/>
  <c r="AV141" i="2" s="1"/>
  <c r="AW141" i="2" s="1"/>
  <c r="AM140" i="2"/>
  <c r="P140" i="2"/>
  <c r="AX140" i="2" s="1"/>
  <c r="J140" i="2"/>
  <c r="AV140" i="2" s="1"/>
  <c r="AW140" i="2" s="1"/>
  <c r="AM139" i="2"/>
  <c r="P139" i="2"/>
  <c r="AG139" i="2" s="1"/>
  <c r="J139" i="2"/>
  <c r="AV139" i="2" s="1"/>
  <c r="AW139" i="2" s="1"/>
  <c r="AM138" i="2"/>
  <c r="P138" i="2"/>
  <c r="AK138" i="2" s="1"/>
  <c r="J138" i="2"/>
  <c r="AV138" i="2" s="1"/>
  <c r="AW138" i="2" s="1"/>
  <c r="AM137" i="2"/>
  <c r="P137" i="2"/>
  <c r="J137" i="2"/>
  <c r="AV137" i="2" s="1"/>
  <c r="AW137" i="2" s="1"/>
  <c r="AM136" i="2"/>
  <c r="P136" i="2"/>
  <c r="AA136" i="2" s="1"/>
  <c r="J136" i="2"/>
  <c r="AV136" i="2" s="1"/>
  <c r="AW136" i="2" s="1"/>
  <c r="AM135" i="2"/>
  <c r="P135" i="2"/>
  <c r="AX135" i="2" s="1"/>
  <c r="J135" i="2"/>
  <c r="AV135" i="2" s="1"/>
  <c r="AW135" i="2" s="1"/>
  <c r="AM134" i="2"/>
  <c r="P134" i="2"/>
  <c r="AI134" i="2" s="1"/>
  <c r="J134" i="2"/>
  <c r="AV134" i="2" s="1"/>
  <c r="AW134" i="2" s="1"/>
  <c r="AM133" i="2"/>
  <c r="P133" i="2"/>
  <c r="AY133" i="2" s="1"/>
  <c r="J133" i="2"/>
  <c r="AV133" i="2" s="1"/>
  <c r="AW133" i="2" s="1"/>
  <c r="AM132" i="2"/>
  <c r="P132" i="2"/>
  <c r="Y132" i="2" s="1"/>
  <c r="J132" i="2"/>
  <c r="AV132" i="2" s="1"/>
  <c r="AW132" i="2" s="1"/>
  <c r="AM131" i="2"/>
  <c r="P131" i="2"/>
  <c r="AC131" i="2" s="1"/>
  <c r="J131" i="2"/>
  <c r="AV131" i="2" s="1"/>
  <c r="AW131" i="2" s="1"/>
  <c r="AM130" i="2"/>
  <c r="P130" i="2"/>
  <c r="J130" i="2"/>
  <c r="AV130" i="2" s="1"/>
  <c r="AW130" i="2" s="1"/>
  <c r="AM129" i="2"/>
  <c r="P129" i="2"/>
  <c r="AK129" i="2" s="1"/>
  <c r="J129" i="2"/>
  <c r="AV129" i="2" s="1"/>
  <c r="AW129" i="2" s="1"/>
  <c r="AM127" i="2"/>
  <c r="P127" i="2"/>
  <c r="J127" i="2"/>
  <c r="AV127" i="2" s="1"/>
  <c r="AW127" i="2" s="1"/>
  <c r="AM126" i="2"/>
  <c r="P126" i="2"/>
  <c r="J126" i="2"/>
  <c r="AV126" i="2" s="1"/>
  <c r="AW126" i="2" s="1"/>
  <c r="AM125" i="2"/>
  <c r="P125" i="2"/>
  <c r="AX125" i="2" s="1"/>
  <c r="J125" i="2"/>
  <c r="AV125" i="2" s="1"/>
  <c r="AW125" i="2" s="1"/>
  <c r="AM124" i="2"/>
  <c r="P124" i="2"/>
  <c r="AI124" i="2" s="1"/>
  <c r="J124" i="2"/>
  <c r="AV124" i="2" s="1"/>
  <c r="AW124" i="2" s="1"/>
  <c r="AM123" i="2"/>
  <c r="P123" i="2"/>
  <c r="J123" i="2"/>
  <c r="AV123" i="2" s="1"/>
  <c r="AW123" i="2" s="1"/>
  <c r="AM122" i="2"/>
  <c r="P122" i="2"/>
  <c r="U122" i="2" s="1"/>
  <c r="J122" i="2"/>
  <c r="AV122" i="2" s="1"/>
  <c r="AW122" i="2" s="1"/>
  <c r="AM121" i="2"/>
  <c r="P121" i="2"/>
  <c r="AY121" i="2" s="1"/>
  <c r="J121" i="2"/>
  <c r="AV121" i="2" s="1"/>
  <c r="AW121" i="2" s="1"/>
  <c r="AM120" i="2"/>
  <c r="P120" i="2"/>
  <c r="J120" i="2"/>
  <c r="AV120" i="2" s="1"/>
  <c r="AW120" i="2" s="1"/>
  <c r="AM119" i="2"/>
  <c r="P119" i="2"/>
  <c r="AK119" i="2" s="1"/>
  <c r="J119" i="2"/>
  <c r="AV119" i="2" s="1"/>
  <c r="AW119" i="2" s="1"/>
  <c r="AM118" i="2"/>
  <c r="P118" i="2"/>
  <c r="AX118" i="2" s="1"/>
  <c r="J118" i="2"/>
  <c r="AV118" i="2" s="1"/>
  <c r="AW118" i="2" s="1"/>
  <c r="AM116" i="2"/>
  <c r="P116" i="2"/>
  <c r="U116" i="2" s="1"/>
  <c r="J116" i="2"/>
  <c r="AV116" i="2" s="1"/>
  <c r="AW116" i="2" s="1"/>
  <c r="AM115" i="2"/>
  <c r="P115" i="2"/>
  <c r="U115" i="2" s="1"/>
  <c r="J115" i="2"/>
  <c r="AV115" i="2" s="1"/>
  <c r="AW115" i="2" s="1"/>
  <c r="AM114" i="2"/>
  <c r="P114" i="2"/>
  <c r="J114" i="2"/>
  <c r="AV114" i="2" s="1"/>
  <c r="AW114" i="2" s="1"/>
  <c r="AM113" i="2"/>
  <c r="P113" i="2"/>
  <c r="J113" i="2"/>
  <c r="AV113" i="2" s="1"/>
  <c r="AW113" i="2" s="1"/>
  <c r="AM112" i="2"/>
  <c r="P112" i="2"/>
  <c r="J112" i="2"/>
  <c r="AV112" i="2" s="1"/>
  <c r="AW112" i="2" s="1"/>
  <c r="AM111" i="2"/>
  <c r="P111" i="2"/>
  <c r="J111" i="2"/>
  <c r="AV111" i="2" s="1"/>
  <c r="AW111" i="2" s="1"/>
  <c r="AM110" i="2"/>
  <c r="P110" i="2"/>
  <c r="J110" i="2"/>
  <c r="AV110" i="2" s="1"/>
  <c r="AW110" i="2" s="1"/>
  <c r="AM109" i="2"/>
  <c r="P109" i="2"/>
  <c r="AY109" i="2" s="1"/>
  <c r="J109" i="2"/>
  <c r="AV109" i="2" s="1"/>
  <c r="AW109" i="2" s="1"/>
  <c r="AM108" i="2"/>
  <c r="P108" i="2"/>
  <c r="AC108" i="2" s="1"/>
  <c r="J108" i="2"/>
  <c r="AV108" i="2" s="1"/>
  <c r="AW108" i="2" s="1"/>
  <c r="AM107" i="2"/>
  <c r="P107" i="2"/>
  <c r="J107" i="2"/>
  <c r="T106" i="2"/>
  <c r="S106" i="2"/>
  <c r="I106" i="2"/>
  <c r="AM105" i="2"/>
  <c r="P105" i="2"/>
  <c r="AX105" i="2" s="1"/>
  <c r="J105" i="2"/>
  <c r="AV105" i="2" s="1"/>
  <c r="AW105" i="2" s="1"/>
  <c r="AM104" i="2"/>
  <c r="P104" i="2"/>
  <c r="AE104" i="2" s="1"/>
  <c r="J104" i="2"/>
  <c r="AV104" i="2" s="1"/>
  <c r="AW104" i="2" s="1"/>
  <c r="AM103" i="2"/>
  <c r="P103" i="2"/>
  <c r="AA103" i="2" s="1"/>
  <c r="J103" i="2"/>
  <c r="AV103" i="2" s="1"/>
  <c r="AW103" i="2" s="1"/>
  <c r="AM102" i="2"/>
  <c r="P102" i="2"/>
  <c r="AY102" i="2" s="1"/>
  <c r="J102" i="2"/>
  <c r="AV102" i="2" s="1"/>
  <c r="AW102" i="2" s="1"/>
  <c r="AM101" i="2"/>
  <c r="P101" i="2"/>
  <c r="AA101" i="2" s="1"/>
  <c r="J101" i="2"/>
  <c r="AV101" i="2" s="1"/>
  <c r="AW101" i="2" s="1"/>
  <c r="AM100" i="2"/>
  <c r="P100" i="2"/>
  <c r="J100" i="2"/>
  <c r="AV100" i="2" s="1"/>
  <c r="AW100" i="2" s="1"/>
  <c r="AM99" i="2"/>
  <c r="P99" i="2"/>
  <c r="AI99" i="2" s="1"/>
  <c r="J99" i="2"/>
  <c r="AV99" i="2" s="1"/>
  <c r="AW99" i="2" s="1"/>
  <c r="AM98" i="2"/>
  <c r="P98" i="2"/>
  <c r="AY98" i="2" s="1"/>
  <c r="J98" i="2"/>
  <c r="AV98" i="2" s="1"/>
  <c r="AW98" i="2" s="1"/>
  <c r="AM97" i="2"/>
  <c r="P97" i="2"/>
  <c r="J97" i="2"/>
  <c r="AV97" i="2" s="1"/>
  <c r="AW97" i="2" s="1"/>
  <c r="AM96" i="2"/>
  <c r="P96" i="2"/>
  <c r="J96" i="2"/>
  <c r="AV96" i="2" s="1"/>
  <c r="AW96" i="2" s="1"/>
  <c r="AM95" i="2"/>
  <c r="P95" i="2"/>
  <c r="AK95" i="2" s="1"/>
  <c r="J95" i="2"/>
  <c r="AV95" i="2" s="1"/>
  <c r="AW95" i="2" s="1"/>
  <c r="AM94" i="2"/>
  <c r="P94" i="2"/>
  <c r="AI94" i="2" s="1"/>
  <c r="J94" i="2"/>
  <c r="AV94" i="2" s="1"/>
  <c r="AW94" i="2" s="1"/>
  <c r="AM93" i="2"/>
  <c r="P93" i="2"/>
  <c r="J93" i="2"/>
  <c r="AV93" i="2" s="1"/>
  <c r="AW93" i="2" s="1"/>
  <c r="AM92" i="2"/>
  <c r="P92" i="2"/>
  <c r="AI92" i="2" s="1"/>
  <c r="J92" i="2"/>
  <c r="AV92" i="2" s="1"/>
  <c r="AW92" i="2" s="1"/>
  <c r="AM91" i="2"/>
  <c r="P91" i="2"/>
  <c r="J91" i="2"/>
  <c r="AV91" i="2" s="1"/>
  <c r="AW91" i="2" s="1"/>
  <c r="AM90" i="2"/>
  <c r="P90" i="2"/>
  <c r="J90" i="2"/>
  <c r="AV90" i="2" s="1"/>
  <c r="AW90" i="2" s="1"/>
  <c r="AM89" i="2"/>
  <c r="P89" i="2"/>
  <c r="AX89" i="2" s="1"/>
  <c r="J89" i="2"/>
  <c r="AV89" i="2" s="1"/>
  <c r="AW89" i="2" s="1"/>
  <c r="AM88" i="2"/>
  <c r="P88" i="2"/>
  <c r="J88" i="2"/>
  <c r="AV88" i="2" s="1"/>
  <c r="AW88" i="2" s="1"/>
  <c r="AM87" i="2"/>
  <c r="P87" i="2"/>
  <c r="J87" i="2"/>
  <c r="AV87" i="2" s="1"/>
  <c r="AW87" i="2" s="1"/>
  <c r="AM86" i="2"/>
  <c r="P86" i="2"/>
  <c r="J86" i="2"/>
  <c r="AV86" i="2" s="1"/>
  <c r="AW86" i="2" s="1"/>
  <c r="AM85" i="2"/>
  <c r="P85" i="2"/>
  <c r="J85" i="2"/>
  <c r="AV85" i="2" s="1"/>
  <c r="AW85" i="2" s="1"/>
  <c r="AM84" i="2"/>
  <c r="P84" i="2"/>
  <c r="J84" i="2"/>
  <c r="AV84" i="2" s="1"/>
  <c r="AW84" i="2" s="1"/>
  <c r="AM83" i="2"/>
  <c r="P83" i="2"/>
  <c r="U83" i="2" s="1"/>
  <c r="J83" i="2"/>
  <c r="AV83" i="2" s="1"/>
  <c r="AW83" i="2" s="1"/>
  <c r="AM82" i="2"/>
  <c r="P82" i="2"/>
  <c r="AX82" i="2" s="1"/>
  <c r="J82" i="2"/>
  <c r="AV82" i="2" s="1"/>
  <c r="AW82" i="2" s="1"/>
  <c r="AM81" i="2"/>
  <c r="P81" i="2"/>
  <c r="AX81" i="2" s="1"/>
  <c r="J81" i="2"/>
  <c r="AV81" i="2" s="1"/>
  <c r="AW81" i="2" s="1"/>
  <c r="AM80" i="2"/>
  <c r="P80" i="2"/>
  <c r="AG80" i="2" s="1"/>
  <c r="J80" i="2"/>
  <c r="AV80" i="2" s="1"/>
  <c r="AW80" i="2" s="1"/>
  <c r="AM79" i="2"/>
  <c r="P79" i="2"/>
  <c r="AX79" i="2" s="1"/>
  <c r="J79" i="2"/>
  <c r="AV79" i="2" s="1"/>
  <c r="AW79" i="2" s="1"/>
  <c r="AM78" i="2"/>
  <c r="P78" i="2"/>
  <c r="W78" i="2" s="1"/>
  <c r="J78" i="2"/>
  <c r="AV78" i="2" s="1"/>
  <c r="AW78" i="2" s="1"/>
  <c r="AM77" i="2"/>
  <c r="P77" i="2"/>
  <c r="AE77" i="2" s="1"/>
  <c r="J77" i="2"/>
  <c r="AV77" i="2" s="1"/>
  <c r="AW77" i="2" s="1"/>
  <c r="AM76" i="2"/>
  <c r="P76" i="2"/>
  <c r="U76" i="2" s="1"/>
  <c r="AN76" i="2" s="1"/>
  <c r="J76" i="2"/>
  <c r="AV76" i="2" s="1"/>
  <c r="AW76" i="2" s="1"/>
  <c r="AM75" i="2"/>
  <c r="P75" i="2"/>
  <c r="AX75" i="2" s="1"/>
  <c r="J75" i="2"/>
  <c r="AV75" i="2" s="1"/>
  <c r="AW75" i="2" s="1"/>
  <c r="AM74" i="2"/>
  <c r="P74" i="2"/>
  <c r="J74" i="2"/>
  <c r="AV74" i="2" s="1"/>
  <c r="AW74" i="2" s="1"/>
  <c r="AM73" i="2"/>
  <c r="P73" i="2"/>
  <c r="U73" i="2" s="1"/>
  <c r="AN73" i="2" s="1"/>
  <c r="J73" i="2"/>
  <c r="AV73" i="2" s="1"/>
  <c r="AW73" i="2" s="1"/>
  <c r="AM72" i="2"/>
  <c r="P72" i="2"/>
  <c r="AI72" i="2" s="1"/>
  <c r="J72" i="2"/>
  <c r="AV72" i="2" s="1"/>
  <c r="AW72" i="2" s="1"/>
  <c r="AM71" i="2"/>
  <c r="P71" i="2"/>
  <c r="AI71" i="2" s="1"/>
  <c r="J71" i="2"/>
  <c r="AV71" i="2" s="1"/>
  <c r="AW71" i="2" s="1"/>
  <c r="AM70" i="2"/>
  <c r="P70" i="2"/>
  <c r="Y70" i="2" s="1"/>
  <c r="J70" i="2"/>
  <c r="AV70" i="2" s="1"/>
  <c r="AW70" i="2" s="1"/>
  <c r="AM69" i="2"/>
  <c r="P69" i="2"/>
  <c r="AG69" i="2" s="1"/>
  <c r="J69" i="2"/>
  <c r="AV69" i="2" s="1"/>
  <c r="AW69" i="2" s="1"/>
  <c r="AM68" i="2"/>
  <c r="P68" i="2"/>
  <c r="J68" i="2"/>
  <c r="AV68" i="2" s="1"/>
  <c r="AW68" i="2" s="1"/>
  <c r="AM67" i="2"/>
  <c r="P67" i="2"/>
  <c r="J67" i="2"/>
  <c r="AV67" i="2" s="1"/>
  <c r="AW67" i="2" s="1"/>
  <c r="AM66" i="2"/>
  <c r="P66" i="2"/>
  <c r="J66" i="2"/>
  <c r="AV66" i="2" s="1"/>
  <c r="AW66" i="2" s="1"/>
  <c r="AM65" i="2"/>
  <c r="P65" i="2"/>
  <c r="U65" i="2" s="1"/>
  <c r="J65" i="2"/>
  <c r="AV65" i="2" s="1"/>
  <c r="AW65" i="2" s="1"/>
  <c r="AM64" i="2"/>
  <c r="P64" i="2"/>
  <c r="U64" i="2" s="1"/>
  <c r="J64" i="2"/>
  <c r="AV64" i="2" s="1"/>
  <c r="AW64" i="2" s="1"/>
  <c r="AM63" i="2"/>
  <c r="P63" i="2"/>
  <c r="U63" i="2" s="1"/>
  <c r="J63" i="2"/>
  <c r="AV63" i="2" s="1"/>
  <c r="AW63" i="2" s="1"/>
  <c r="AM62" i="2"/>
  <c r="P62" i="2"/>
  <c r="J62" i="2"/>
  <c r="AV62" i="2" s="1"/>
  <c r="AW62" i="2" s="1"/>
  <c r="AM61" i="2"/>
  <c r="P61" i="2"/>
  <c r="AK61" i="2" s="1"/>
  <c r="J61" i="2"/>
  <c r="AV61" i="2" s="1"/>
  <c r="AW61" i="2" s="1"/>
  <c r="AM60" i="2"/>
  <c r="P60" i="2"/>
  <c r="U60" i="2" s="1"/>
  <c r="J60" i="2"/>
  <c r="AV60" i="2" s="1"/>
  <c r="AW60" i="2" s="1"/>
  <c r="AO59" i="2"/>
  <c r="AM59" i="2"/>
  <c r="P59" i="2"/>
  <c r="J59" i="2"/>
  <c r="AV59" i="2" s="1"/>
  <c r="AW59" i="2" s="1"/>
  <c r="AM58" i="2"/>
  <c r="P58" i="2"/>
  <c r="AE58" i="2" s="1"/>
  <c r="J58" i="2"/>
  <c r="AV58" i="2" s="1"/>
  <c r="AW58" i="2" s="1"/>
  <c r="AM57" i="2"/>
  <c r="P57" i="2"/>
  <c r="AX57" i="2" s="1"/>
  <c r="J57" i="2"/>
  <c r="AV57" i="2" s="1"/>
  <c r="AW57" i="2" s="1"/>
  <c r="AM56" i="2"/>
  <c r="P56" i="2"/>
  <c r="J56" i="2"/>
  <c r="AV56" i="2" s="1"/>
  <c r="AW56" i="2" s="1"/>
  <c r="AM55" i="2"/>
  <c r="P55" i="2"/>
  <c r="J55" i="2"/>
  <c r="AV55" i="2" s="1"/>
  <c r="AW55" i="2" s="1"/>
  <c r="AM54" i="2"/>
  <c r="P54" i="2"/>
  <c r="J54" i="2"/>
  <c r="AV54" i="2" s="1"/>
  <c r="AW54" i="2" s="1"/>
  <c r="AM53" i="2"/>
  <c r="P53" i="2"/>
  <c r="J53" i="2"/>
  <c r="AV53" i="2" s="1"/>
  <c r="AW53" i="2" s="1"/>
  <c r="AM52" i="2"/>
  <c r="P52" i="2"/>
  <c r="AG52" i="2" s="1"/>
  <c r="J52" i="2"/>
  <c r="AV52" i="2" s="1"/>
  <c r="AW52" i="2" s="1"/>
  <c r="AM51" i="2"/>
  <c r="P51" i="2"/>
  <c r="U51" i="2" s="1"/>
  <c r="AN51" i="2" s="1"/>
  <c r="J51" i="2"/>
  <c r="AV51" i="2" s="1"/>
  <c r="AW51" i="2" s="1"/>
  <c r="AM50" i="2"/>
  <c r="P50" i="2"/>
  <c r="Y50" i="2" s="1"/>
  <c r="J50" i="2"/>
  <c r="AV50" i="2" s="1"/>
  <c r="AW50" i="2" s="1"/>
  <c r="AM49" i="2"/>
  <c r="P49" i="2"/>
  <c r="AC49" i="2" s="1"/>
  <c r="J49" i="2"/>
  <c r="T48" i="2"/>
  <c r="S48" i="2"/>
  <c r="I48" i="2"/>
  <c r="AM47" i="2"/>
  <c r="P47" i="2"/>
  <c r="W47" i="2" s="1"/>
  <c r="J47" i="2"/>
  <c r="AV47" i="2" s="1"/>
  <c r="AW47" i="2" s="1"/>
  <c r="AM46" i="2"/>
  <c r="P46" i="2"/>
  <c r="J46" i="2"/>
  <c r="AV46" i="2" s="1"/>
  <c r="AW46" i="2" s="1"/>
  <c r="AM45" i="2"/>
  <c r="P45" i="2"/>
  <c r="AE45" i="2" s="1"/>
  <c r="J45" i="2"/>
  <c r="AV45" i="2" s="1"/>
  <c r="AW45" i="2" s="1"/>
  <c r="AM44" i="2"/>
  <c r="P44" i="2"/>
  <c r="J44" i="2"/>
  <c r="AV44" i="2" s="1"/>
  <c r="AW44" i="2" s="1"/>
  <c r="AM43" i="2"/>
  <c r="P43" i="2"/>
  <c r="AY43" i="2" s="1"/>
  <c r="J43" i="2"/>
  <c r="AV43" i="2" s="1"/>
  <c r="AW43" i="2" s="1"/>
  <c r="AM42" i="2"/>
  <c r="P42" i="2"/>
  <c r="AY42" i="2" s="1"/>
  <c r="J42" i="2"/>
  <c r="AV42" i="2" s="1"/>
  <c r="AW42" i="2" s="1"/>
  <c r="AM41" i="2"/>
  <c r="P41" i="2"/>
  <c r="J41" i="2"/>
  <c r="AV41" i="2" s="1"/>
  <c r="AW41" i="2" s="1"/>
  <c r="AM40" i="2"/>
  <c r="P40" i="2"/>
  <c r="AG40" i="2" s="1"/>
  <c r="J40" i="2"/>
  <c r="AV40" i="2" s="1"/>
  <c r="AW40" i="2" s="1"/>
  <c r="AM39" i="2"/>
  <c r="P39" i="2"/>
  <c r="J39" i="2"/>
  <c r="AV39" i="2" s="1"/>
  <c r="AW39" i="2" s="1"/>
  <c r="AM38" i="2"/>
  <c r="P38" i="2"/>
  <c r="AX38" i="2" s="1"/>
  <c r="J38" i="2"/>
  <c r="AV38" i="2" s="1"/>
  <c r="AW38" i="2" s="1"/>
  <c r="AM37" i="2"/>
  <c r="P37" i="2"/>
  <c r="AY37" i="2" s="1"/>
  <c r="J37" i="2"/>
  <c r="AV37" i="2" s="1"/>
  <c r="AW37" i="2" s="1"/>
  <c r="AM36" i="2"/>
  <c r="P36" i="2"/>
  <c r="AK36" i="2" s="1"/>
  <c r="J36" i="2"/>
  <c r="AV36" i="2" s="1"/>
  <c r="AW36" i="2" s="1"/>
  <c r="AM35" i="2"/>
  <c r="P35" i="2"/>
  <c r="AX35" i="2" s="1"/>
  <c r="J35" i="2"/>
  <c r="AV35" i="2" s="1"/>
  <c r="AW35" i="2" s="1"/>
  <c r="AM34" i="2"/>
  <c r="P34" i="2"/>
  <c r="AY34" i="2" s="1"/>
  <c r="J34" i="2"/>
  <c r="AV34" i="2" s="1"/>
  <c r="AW34" i="2" s="1"/>
  <c r="AM33" i="2"/>
  <c r="P33" i="2"/>
  <c r="J33" i="2"/>
  <c r="AV33" i="2" s="1"/>
  <c r="AW33" i="2" s="1"/>
  <c r="AM32" i="2"/>
  <c r="P32" i="2"/>
  <c r="U32" i="2" s="1"/>
  <c r="J32" i="2"/>
  <c r="AV32" i="2" s="1"/>
  <c r="AW32" i="2" s="1"/>
  <c r="AM31" i="2"/>
  <c r="P31" i="2"/>
  <c r="J31" i="2"/>
  <c r="AV31" i="2" s="1"/>
  <c r="AW31" i="2" s="1"/>
  <c r="AM30" i="2"/>
  <c r="P30" i="2"/>
  <c r="AI30" i="2" s="1"/>
  <c r="J30" i="2"/>
  <c r="AV30" i="2" s="1"/>
  <c r="AW30" i="2" s="1"/>
  <c r="AM29" i="2"/>
  <c r="P29" i="2"/>
  <c r="AK29" i="2" s="1"/>
  <c r="J29" i="2"/>
  <c r="AV29" i="2" s="1"/>
  <c r="AW29" i="2" s="1"/>
  <c r="AM28" i="2"/>
  <c r="P28" i="2"/>
  <c r="AY28" i="2" s="1"/>
  <c r="J28" i="2"/>
  <c r="AV28" i="2" s="1"/>
  <c r="AW28" i="2" s="1"/>
  <c r="AM27" i="2"/>
  <c r="P27" i="2"/>
  <c r="AX27" i="2" s="1"/>
  <c r="J27" i="2"/>
  <c r="AV27" i="2" s="1"/>
  <c r="AW27" i="2" s="1"/>
  <c r="AM26" i="2"/>
  <c r="P26" i="2"/>
  <c r="AK26" i="2" s="1"/>
  <c r="J26" i="2"/>
  <c r="AV26" i="2" s="1"/>
  <c r="AW26" i="2" s="1"/>
  <c r="AM25" i="2"/>
  <c r="P25" i="2"/>
  <c r="AE25" i="2" s="1"/>
  <c r="J25" i="2"/>
  <c r="AV25" i="2" s="1"/>
  <c r="AW25" i="2" s="1"/>
  <c r="AM24" i="2"/>
  <c r="P24" i="2"/>
  <c r="J24" i="2"/>
  <c r="AV24" i="2" s="1"/>
  <c r="AW24" i="2" s="1"/>
  <c r="AM23" i="2"/>
  <c r="P23" i="2"/>
  <c r="AA23" i="2" s="1"/>
  <c r="J23" i="2"/>
  <c r="AV23" i="2" s="1"/>
  <c r="AW23" i="2" s="1"/>
  <c r="AM22" i="2"/>
  <c r="P22" i="2"/>
  <c r="J22" i="2"/>
  <c r="AV22" i="2" s="1"/>
  <c r="AW22" i="2" s="1"/>
  <c r="AM21" i="2"/>
  <c r="P21" i="2"/>
  <c r="U21" i="2" s="1"/>
  <c r="J21" i="2"/>
  <c r="AV21" i="2" s="1"/>
  <c r="AW21" i="2" s="1"/>
  <c r="AM20" i="2"/>
  <c r="P20" i="2"/>
  <c r="W20" i="2" s="1"/>
  <c r="J20" i="2"/>
  <c r="AV20" i="2" s="1"/>
  <c r="AW20" i="2" s="1"/>
  <c r="AM19" i="2"/>
  <c r="P19" i="2"/>
  <c r="AE19" i="2" s="1"/>
  <c r="J19" i="2"/>
  <c r="AV19" i="2" s="1"/>
  <c r="AW19" i="2" s="1"/>
  <c r="AM18" i="2"/>
  <c r="P18" i="2"/>
  <c r="W18" i="2" s="1"/>
  <c r="J18" i="2"/>
  <c r="AV18" i="2" s="1"/>
  <c r="AW18" i="2" s="1"/>
  <c r="AM17" i="2"/>
  <c r="P17" i="2"/>
  <c r="J17" i="2"/>
  <c r="AV17" i="2" s="1"/>
  <c r="AW17" i="2" s="1"/>
  <c r="AM16" i="2"/>
  <c r="P16" i="2"/>
  <c r="J16" i="2"/>
  <c r="AV16" i="2" s="1"/>
  <c r="AW16" i="2" s="1"/>
  <c r="AM15" i="2"/>
  <c r="P15" i="2"/>
  <c r="W15" i="2" s="1"/>
  <c r="J15" i="2"/>
  <c r="AV15" i="2" s="1"/>
  <c r="AW15" i="2" s="1"/>
  <c r="AM14" i="2"/>
  <c r="P14" i="2"/>
  <c r="AG14" i="2" s="1"/>
  <c r="J14" i="2"/>
  <c r="AV14" i="2" s="1"/>
  <c r="AW14" i="2" s="1"/>
  <c r="AM13" i="2"/>
  <c r="P13" i="2"/>
  <c r="J13" i="2"/>
  <c r="AV13" i="2" s="1"/>
  <c r="AW13" i="2" s="1"/>
  <c r="AM12" i="2"/>
  <c r="P12" i="2"/>
  <c r="AY12" i="2" s="1"/>
  <c r="J12" i="2"/>
  <c r="AV12" i="2" s="1"/>
  <c r="AW12" i="2" s="1"/>
  <c r="AM11" i="2"/>
  <c r="P11" i="2"/>
  <c r="AY11" i="2" s="1"/>
  <c r="J11" i="2"/>
  <c r="AV11" i="2" s="1"/>
  <c r="AW11" i="2" s="1"/>
  <c r="AM10" i="2"/>
  <c r="P10" i="2"/>
  <c r="J10" i="2"/>
  <c r="AV10" i="2" s="1"/>
  <c r="AW10" i="2" s="1"/>
  <c r="T9" i="2"/>
  <c r="S9" i="2"/>
  <c r="I9" i="2"/>
  <c r="AM8" i="2"/>
  <c r="P8" i="2"/>
  <c r="AX8" i="2" s="1"/>
  <c r="J8" i="2"/>
  <c r="AM7" i="2"/>
  <c r="P7" i="2"/>
  <c r="AX7" i="2" s="1"/>
  <c r="J7" i="2"/>
  <c r="AV7" i="2" s="1"/>
  <c r="AW7" i="2" s="1"/>
  <c r="AM6" i="2"/>
  <c r="AK6" i="2"/>
  <c r="J6" i="2"/>
  <c r="AV6" i="2" s="1"/>
  <c r="AW6" i="2" s="1"/>
  <c r="Y107" i="2" l="1"/>
  <c r="P149" i="2"/>
  <c r="S209" i="2"/>
  <c r="T209" i="2"/>
  <c r="T221" i="2" s="1"/>
  <c r="T230" i="2" s="1"/>
  <c r="I209" i="2"/>
  <c r="I221" i="2" s="1"/>
  <c r="I230" i="2" s="1"/>
  <c r="AM219" i="2"/>
  <c r="Y214" i="2"/>
  <c r="AX215" i="2"/>
  <c r="AY216" i="2"/>
  <c r="U214" i="2"/>
  <c r="AN214" i="2" s="1"/>
  <c r="W214" i="2"/>
  <c r="AG214" i="2"/>
  <c r="AA214" i="2"/>
  <c r="AC214" i="2"/>
  <c r="AY215" i="2"/>
  <c r="AG213" i="2"/>
  <c r="J219" i="2"/>
  <c r="AX216" i="2"/>
  <c r="AK212" i="2"/>
  <c r="Y210" i="2"/>
  <c r="AA217" i="2"/>
  <c r="AX210" i="2"/>
  <c r="AA213" i="2"/>
  <c r="AC213" i="2"/>
  <c r="AY217" i="2"/>
  <c r="AE213" i="2"/>
  <c r="AA211" i="2"/>
  <c r="AX213" i="2"/>
  <c r="AI212" i="2"/>
  <c r="AY212" i="2"/>
  <c r="AV210" i="2"/>
  <c r="AV219" i="2" s="1"/>
  <c r="AI213" i="2"/>
  <c r="W211" i="2"/>
  <c r="AI218" i="2"/>
  <c r="AY211" i="2"/>
  <c r="AY213" i="2"/>
  <c r="W216" i="2"/>
  <c r="AY218" i="2"/>
  <c r="Y217" i="2"/>
  <c r="AK218" i="2"/>
  <c r="Y216" i="2"/>
  <c r="W210" i="2"/>
  <c r="W217" i="2"/>
  <c r="AK213" i="2"/>
  <c r="Y211" i="2"/>
  <c r="Y215" i="2"/>
  <c r="AI214" i="2"/>
  <c r="AA215" i="2"/>
  <c r="AX211" i="2"/>
  <c r="AK214" i="2"/>
  <c r="AC215" i="2"/>
  <c r="U216" i="2"/>
  <c r="AX217" i="2"/>
  <c r="AA210" i="2"/>
  <c r="AI215" i="2"/>
  <c r="AA216" i="2"/>
  <c r="AC210" i="2"/>
  <c r="U211" i="2"/>
  <c r="AX212" i="2"/>
  <c r="AK215" i="2"/>
  <c r="AC216" i="2"/>
  <c r="U217" i="2"/>
  <c r="AX218" i="2"/>
  <c r="W215" i="2"/>
  <c r="AG215" i="2"/>
  <c r="AE210" i="2"/>
  <c r="AE216" i="2"/>
  <c r="U215" i="2"/>
  <c r="AG210" i="2"/>
  <c r="AG216" i="2"/>
  <c r="AI210" i="2"/>
  <c r="AI216" i="2"/>
  <c r="AK210" i="2"/>
  <c r="AC211" i="2"/>
  <c r="U212" i="2"/>
  <c r="AC217" i="2"/>
  <c r="U218" i="2"/>
  <c r="AE211" i="2"/>
  <c r="W212" i="2"/>
  <c r="AE217" i="2"/>
  <c r="W218" i="2"/>
  <c r="AG211" i="2"/>
  <c r="Y212" i="2"/>
  <c r="AG217" i="2"/>
  <c r="Y218" i="2"/>
  <c r="AI211" i="2"/>
  <c r="AA212" i="2"/>
  <c r="AI217" i="2"/>
  <c r="AA218" i="2"/>
  <c r="AC212" i="2"/>
  <c r="U213" i="2"/>
  <c r="AX214" i="2"/>
  <c r="AC218" i="2"/>
  <c r="AE212" i="2"/>
  <c r="W213" i="2"/>
  <c r="AY214" i="2"/>
  <c r="AE218" i="2"/>
  <c r="AK117" i="2"/>
  <c r="U128" i="2"/>
  <c r="AN128" i="2" s="1"/>
  <c r="W128" i="2"/>
  <c r="Y128" i="2"/>
  <c r="AA128" i="2"/>
  <c r="AC128" i="2"/>
  <c r="AE128" i="2"/>
  <c r="AG128" i="2"/>
  <c r="AK128" i="2"/>
  <c r="AX128" i="2"/>
  <c r="AI128" i="2"/>
  <c r="AY128" i="2"/>
  <c r="AI117" i="2"/>
  <c r="AG117" i="2"/>
  <c r="AE117" i="2"/>
  <c r="AA117" i="2"/>
  <c r="Y117" i="2"/>
  <c r="AC117" i="2"/>
  <c r="W117" i="2"/>
  <c r="U117" i="2"/>
  <c r="AY117" i="2"/>
  <c r="AY140" i="2"/>
  <c r="AG92" i="2"/>
  <c r="AE92" i="2"/>
  <c r="AK92" i="2"/>
  <c r="Y89" i="2"/>
  <c r="AK171" i="2"/>
  <c r="AX45" i="2"/>
  <c r="AK71" i="2"/>
  <c r="AX174" i="2"/>
  <c r="AI175" i="2"/>
  <c r="AA89" i="2"/>
  <c r="AG171" i="2"/>
  <c r="AX171" i="2"/>
  <c r="AI153" i="2"/>
  <c r="AI142" i="2"/>
  <c r="AK45" i="2"/>
  <c r="Y101" i="2"/>
  <c r="AE30" i="2"/>
  <c r="AA183" i="2"/>
  <c r="AX194" i="2"/>
  <c r="AC183" i="2"/>
  <c r="AX30" i="2"/>
  <c r="AY30" i="2"/>
  <c r="AE200" i="2"/>
  <c r="AE183" i="2"/>
  <c r="U140" i="2"/>
  <c r="AN140" i="2" s="1"/>
  <c r="AI140" i="2"/>
  <c r="AC92" i="2"/>
  <c r="AC76" i="2"/>
  <c r="AY108" i="2"/>
  <c r="AY136" i="2"/>
  <c r="AY17" i="2"/>
  <c r="AG104" i="2"/>
  <c r="AY104" i="2"/>
  <c r="AG47" i="2"/>
  <c r="AX76" i="2"/>
  <c r="AX100" i="2"/>
  <c r="W142" i="2"/>
  <c r="U8" i="2"/>
  <c r="AN8" i="2" s="1"/>
  <c r="AX43" i="2"/>
  <c r="AY76" i="2"/>
  <c r="Y142" i="2"/>
  <c r="AY119" i="2"/>
  <c r="AA142" i="2"/>
  <c r="AY178" i="2"/>
  <c r="AA92" i="2"/>
  <c r="AG142" i="2"/>
  <c r="Y153" i="2"/>
  <c r="AK136" i="2"/>
  <c r="AE175" i="2"/>
  <c r="AG179" i="2"/>
  <c r="AI194" i="2"/>
  <c r="AG7" i="2"/>
  <c r="AE76" i="2"/>
  <c r="AG114" i="2"/>
  <c r="AK80" i="2"/>
  <c r="U100" i="2"/>
  <c r="AN100" i="2" s="1"/>
  <c r="AK76" i="2"/>
  <c r="AA77" i="2"/>
  <c r="U135" i="2"/>
  <c r="AN135" i="2" s="1"/>
  <c r="AE75" i="2"/>
  <c r="AC135" i="2"/>
  <c r="Y179" i="2"/>
  <c r="AK20" i="2"/>
  <c r="U30" i="2"/>
  <c r="AN30" i="2" s="1"/>
  <c r="W34" i="2"/>
  <c r="W71" i="2"/>
  <c r="AG75" i="2"/>
  <c r="AG135" i="2"/>
  <c r="AC179" i="2"/>
  <c r="AA194" i="2"/>
  <c r="W30" i="2"/>
  <c r="AA34" i="2"/>
  <c r="AY49" i="2"/>
  <c r="Y71" i="2"/>
  <c r="AI75" i="2"/>
  <c r="W175" i="2"/>
  <c r="AE179" i="2"/>
  <c r="AE194" i="2"/>
  <c r="AX20" i="2"/>
  <c r="Y30" i="2"/>
  <c r="AG45" i="2"/>
  <c r="AG71" i="2"/>
  <c r="AY92" i="2"/>
  <c r="U131" i="2"/>
  <c r="AN131" i="2" s="1"/>
  <c r="AC30" i="2"/>
  <c r="AI45" i="2"/>
  <c r="W171" i="2"/>
  <c r="AG175" i="2"/>
  <c r="AE7" i="2"/>
  <c r="AA114" i="2"/>
  <c r="AX51" i="2"/>
  <c r="AY51" i="2"/>
  <c r="AG76" i="2"/>
  <c r="AI114" i="2"/>
  <c r="AY7" i="2"/>
  <c r="AI76" i="2"/>
  <c r="AK114" i="2"/>
  <c r="AX156" i="2"/>
  <c r="Y100" i="2"/>
  <c r="W76" i="2"/>
  <c r="Y76" i="2"/>
  <c r="AI136" i="2"/>
  <c r="AA76" i="2"/>
  <c r="AG103" i="2"/>
  <c r="AC136" i="2"/>
  <c r="AE136" i="2"/>
  <c r="AX26" i="2"/>
  <c r="AC7" i="2"/>
  <c r="AX122" i="2"/>
  <c r="L14" i="3"/>
  <c r="M14" i="3" s="1"/>
  <c r="L17" i="3"/>
  <c r="M17" i="3" s="1"/>
  <c r="H31" i="3"/>
  <c r="L29" i="3"/>
  <c r="M29" i="3" s="1"/>
  <c r="L34" i="3"/>
  <c r="M34" i="3" s="1"/>
  <c r="L10" i="3"/>
  <c r="M10" i="3" s="1"/>
  <c r="J35" i="3"/>
  <c r="J37" i="3" s="1"/>
  <c r="L16" i="3"/>
  <c r="M16" i="3" s="1"/>
  <c r="L28" i="3"/>
  <c r="M28" i="3" s="1"/>
  <c r="J30" i="3"/>
  <c r="L7" i="3"/>
  <c r="M7" i="3" s="1"/>
  <c r="J15" i="3"/>
  <c r="L33" i="3"/>
  <c r="M33" i="3" s="1"/>
  <c r="AA109" i="2"/>
  <c r="U61" i="2"/>
  <c r="AN61" i="2" s="1"/>
  <c r="AX71" i="2"/>
  <c r="AY71" i="2"/>
  <c r="AE71" i="2"/>
  <c r="AC71" i="2"/>
  <c r="AA71" i="2"/>
  <c r="U89" i="2"/>
  <c r="AN89" i="2" s="1"/>
  <c r="W127" i="2"/>
  <c r="W153" i="2"/>
  <c r="AA175" i="2"/>
  <c r="W67" i="2"/>
  <c r="AI67" i="2"/>
  <c r="AG67" i="2"/>
  <c r="U59" i="2"/>
  <c r="W59" i="2"/>
  <c r="AC62" i="2"/>
  <c r="AY62" i="2"/>
  <c r="AK197" i="2"/>
  <c r="AG197" i="2"/>
  <c r="AY207" i="2"/>
  <c r="AA207" i="2"/>
  <c r="AX18" i="2"/>
  <c r="W62" i="2"/>
  <c r="AK86" i="2"/>
  <c r="AY86" i="2"/>
  <c r="U55" i="2"/>
  <c r="AN55" i="2" s="1"/>
  <c r="Y67" i="2"/>
  <c r="U82" i="2"/>
  <c r="AN82" i="2" s="1"/>
  <c r="AI144" i="2"/>
  <c r="AY201" i="2"/>
  <c r="AI201" i="2"/>
  <c r="AG201" i="2"/>
  <c r="AE201" i="2"/>
  <c r="W28" i="2"/>
  <c r="AA86" i="2"/>
  <c r="AA163" i="2"/>
  <c r="Y28" i="2"/>
  <c r="AG59" i="2"/>
  <c r="AY144" i="2"/>
  <c r="AI44" i="2"/>
  <c r="AK44" i="2"/>
  <c r="AG44" i="2"/>
  <c r="AE86" i="2"/>
  <c r="AI82" i="2"/>
  <c r="W129" i="2"/>
  <c r="AG79" i="2"/>
  <c r="W111" i="2"/>
  <c r="AY111" i="2"/>
  <c r="AX111" i="2"/>
  <c r="W160" i="2"/>
  <c r="AK177" i="2"/>
  <c r="U181" i="2"/>
  <c r="AN181" i="2" s="1"/>
  <c r="AI189" i="2"/>
  <c r="AG189" i="2"/>
  <c r="AA189" i="2"/>
  <c r="Y10" i="2"/>
  <c r="AY10" i="2"/>
  <c r="AX10" i="2"/>
  <c r="AY35" i="2"/>
  <c r="AA40" i="2"/>
  <c r="Y59" i="2"/>
  <c r="AE109" i="2"/>
  <c r="AA118" i="2"/>
  <c r="U28" i="2"/>
  <c r="AN28" i="2" s="1"/>
  <c r="AK28" i="2"/>
  <c r="AE28" i="2"/>
  <c r="AC59" i="2"/>
  <c r="U163" i="2"/>
  <c r="AN163" i="2" s="1"/>
  <c r="AA197" i="2"/>
  <c r="AY31" i="2"/>
  <c r="Y31" i="2"/>
  <c r="W31" i="2"/>
  <c r="Y82" i="2"/>
  <c r="AC197" i="2"/>
  <c r="AX15" i="2"/>
  <c r="AE94" i="2"/>
  <c r="AK94" i="2"/>
  <c r="AY94" i="2"/>
  <c r="AE197" i="2"/>
  <c r="AY41" i="2"/>
  <c r="AY90" i="2"/>
  <c r="W90" i="2"/>
  <c r="AG107" i="2"/>
  <c r="AX107" i="2"/>
  <c r="AI107" i="2"/>
  <c r="AY169" i="2"/>
  <c r="AG169" i="2"/>
  <c r="AE169" i="2"/>
  <c r="AC169" i="2"/>
  <c r="U41" i="2"/>
  <c r="AN41" i="2" s="1"/>
  <c r="AK59" i="2"/>
  <c r="AC79" i="2"/>
  <c r="W41" i="2"/>
  <c r="AI86" i="2"/>
  <c r="W107" i="2"/>
  <c r="AY197" i="2"/>
  <c r="AA16" i="2"/>
  <c r="AY16" i="2"/>
  <c r="AG16" i="2"/>
  <c r="AE16" i="2"/>
  <c r="Y41" i="2"/>
  <c r="Y44" i="2"/>
  <c r="AC12" i="2"/>
  <c r="AX12" i="2"/>
  <c r="AA41" i="2"/>
  <c r="U155" i="2"/>
  <c r="AN155" i="2" s="1"/>
  <c r="AA181" i="2"/>
  <c r="W189" i="2"/>
  <c r="AE12" i="2"/>
  <c r="Y16" i="2"/>
  <c r="AC41" i="2"/>
  <c r="AC44" i="2"/>
  <c r="AY57" i="2"/>
  <c r="Y57" i="2"/>
  <c r="U57" i="2"/>
  <c r="AN57" i="2" s="1"/>
  <c r="BA57" i="2" s="1"/>
  <c r="AX59" i="2"/>
  <c r="AA104" i="2"/>
  <c r="AX104" i="2"/>
  <c r="AI104" i="2"/>
  <c r="AA125" i="2"/>
  <c r="AE181" i="2"/>
  <c r="AC16" i="2"/>
  <c r="AE41" i="2"/>
  <c r="AE44" i="2"/>
  <c r="AY59" i="2"/>
  <c r="AE107" i="2"/>
  <c r="AG181" i="2"/>
  <c r="AA62" i="2"/>
  <c r="U46" i="2"/>
  <c r="AN46" i="2" s="1"/>
  <c r="AY46" i="2"/>
  <c r="AA46" i="2"/>
  <c r="Y46" i="2"/>
  <c r="W46" i="2"/>
  <c r="AG68" i="2"/>
  <c r="AI68" i="2"/>
  <c r="AG86" i="2"/>
  <c r="U169" i="2"/>
  <c r="AN169" i="2" s="1"/>
  <c r="W44" i="2"/>
  <c r="AE79" i="2"/>
  <c r="W169" i="2"/>
  <c r="U16" i="2"/>
  <c r="AN16" i="2" s="1"/>
  <c r="AA44" i="2"/>
  <c r="AI79" i="2"/>
  <c r="AA107" i="2"/>
  <c r="Y160" i="2"/>
  <c r="U184" i="2"/>
  <c r="AN184" i="2" s="1"/>
  <c r="J9" i="2"/>
  <c r="AK79" i="2"/>
  <c r="AC107" i="2"/>
  <c r="AX129" i="2"/>
  <c r="AC160" i="2"/>
  <c r="AX169" i="2"/>
  <c r="AA184" i="2"/>
  <c r="AG12" i="2"/>
  <c r="U104" i="2"/>
  <c r="AN104" i="2" s="1"/>
  <c r="AI12" i="2"/>
  <c r="AI16" i="2"/>
  <c r="AG41" i="2"/>
  <c r="U52" i="2"/>
  <c r="AN52" i="2" s="1"/>
  <c r="Y104" i="2"/>
  <c r="AK16" i="2"/>
  <c r="AI41" i="2"/>
  <c r="AX44" i="2"/>
  <c r="AA52" i="2"/>
  <c r="AC104" i="2"/>
  <c r="AA59" i="2"/>
  <c r="U197" i="2"/>
  <c r="AN197" i="2" s="1"/>
  <c r="W207" i="2"/>
  <c r="Y62" i="2"/>
  <c r="Y86" i="2"/>
  <c r="AA176" i="2"/>
  <c r="AY176" i="2"/>
  <c r="AI176" i="2"/>
  <c r="AK176" i="2"/>
  <c r="AE176" i="2"/>
  <c r="E262" i="2"/>
  <c r="AG94" i="2"/>
  <c r="Y109" i="2"/>
  <c r="AK40" i="2"/>
  <c r="AX40" i="2"/>
  <c r="AY40" i="2"/>
  <c r="Y40" i="2"/>
  <c r="W40" i="2"/>
  <c r="AC54" i="2"/>
  <c r="U54" i="2"/>
  <c r="AN54" i="2" s="1"/>
  <c r="AY54" i="2"/>
  <c r="AA54" i="2"/>
  <c r="W54" i="2"/>
  <c r="U148" i="2"/>
  <c r="AN148" i="2" s="1"/>
  <c r="U144" i="2"/>
  <c r="AN144" i="2" s="1"/>
  <c r="AX144" i="2"/>
  <c r="AI40" i="2"/>
  <c r="AA82" i="2"/>
  <c r="AY82" i="2"/>
  <c r="AE144" i="2"/>
  <c r="U15" i="2"/>
  <c r="AN15" i="2" s="1"/>
  <c r="AK154" i="2"/>
  <c r="W154" i="2"/>
  <c r="AA154" i="2"/>
  <c r="Y154" i="2"/>
  <c r="AE59" i="2"/>
  <c r="AC82" i="2"/>
  <c r="AC86" i="2"/>
  <c r="AA28" i="2"/>
  <c r="AK46" i="2"/>
  <c r="AI59" i="2"/>
  <c r="AE82" i="2"/>
  <c r="U44" i="2"/>
  <c r="AN44" i="2" s="1"/>
  <c r="AG82" i="2"/>
  <c r="U107" i="2"/>
  <c r="AN107" i="2" s="1"/>
  <c r="AM173" i="2"/>
  <c r="AX28" i="2"/>
  <c r="AX46" i="2"/>
  <c r="AK41" i="2"/>
  <c r="AY44" i="2"/>
  <c r="W126" i="2"/>
  <c r="AY126" i="2"/>
  <c r="AY185" i="2"/>
  <c r="AX185" i="2"/>
  <c r="Y152" i="2"/>
  <c r="AY161" i="2"/>
  <c r="AI161" i="2"/>
  <c r="W161" i="2"/>
  <c r="U161" i="2"/>
  <c r="AN161" i="2" s="1"/>
  <c r="U185" i="2"/>
  <c r="AN185" i="2" s="1"/>
  <c r="U34" i="2"/>
  <c r="AN34" i="2" s="1"/>
  <c r="AX41" i="2"/>
  <c r="AE185" i="2"/>
  <c r="AK101" i="2"/>
  <c r="AI101" i="2"/>
  <c r="AE101" i="2"/>
  <c r="AK182" i="2"/>
  <c r="AY182" i="2"/>
  <c r="U40" i="2"/>
  <c r="AN40" i="2" s="1"/>
  <c r="Y77" i="2"/>
  <c r="AG77" i="2"/>
  <c r="AY77" i="2"/>
  <c r="W101" i="2"/>
  <c r="AE131" i="2"/>
  <c r="AI131" i="2"/>
  <c r="AX131" i="2"/>
  <c r="AK131" i="2"/>
  <c r="AX161" i="2"/>
  <c r="U175" i="2"/>
  <c r="AN175" i="2" s="1"/>
  <c r="Y182" i="2"/>
  <c r="U75" i="2"/>
  <c r="AN75" i="2" s="1"/>
  <c r="U179" i="2"/>
  <c r="AN179" i="2" s="1"/>
  <c r="AC75" i="2"/>
  <c r="U142" i="2"/>
  <c r="AN142" i="2" s="1"/>
  <c r="W179" i="2"/>
  <c r="W194" i="2"/>
  <c r="U105" i="2"/>
  <c r="AN105" i="2" s="1"/>
  <c r="U45" i="2"/>
  <c r="AN45" i="2" s="1"/>
  <c r="AA51" i="2"/>
  <c r="AY75" i="2"/>
  <c r="Y81" i="2"/>
  <c r="Y105" i="2"/>
  <c r="W119" i="2"/>
  <c r="Y139" i="2"/>
  <c r="AK142" i="2"/>
  <c r="AE166" i="2"/>
  <c r="AA174" i="2"/>
  <c r="AY194" i="2"/>
  <c r="AG43" i="2"/>
  <c r="W45" i="2"/>
  <c r="AE51" i="2"/>
  <c r="Y60" i="2"/>
  <c r="AE81" i="2"/>
  <c r="AY84" i="2"/>
  <c r="AE108" i="2"/>
  <c r="Y119" i="2"/>
  <c r="AE174" i="2"/>
  <c r="U108" i="2"/>
  <c r="AN108" i="2" s="1"/>
  <c r="U119" i="2"/>
  <c r="AN119" i="2" s="1"/>
  <c r="U166" i="2"/>
  <c r="AN166" i="2" s="1"/>
  <c r="AI43" i="2"/>
  <c r="AA60" i="2"/>
  <c r="AK81" i="2"/>
  <c r="AA119" i="2"/>
  <c r="AX166" i="2"/>
  <c r="AG174" i="2"/>
  <c r="W7" i="2"/>
  <c r="AE17" i="2"/>
  <c r="AK43" i="2"/>
  <c r="AC45" i="2"/>
  <c r="AI47" i="2"/>
  <c r="AI51" i="2"/>
  <c r="W92" i="2"/>
  <c r="U103" i="2"/>
  <c r="AN103" i="2" s="1"/>
  <c r="AI108" i="2"/>
  <c r="AE119" i="2"/>
  <c r="Y136" i="2"/>
  <c r="AX142" i="2"/>
  <c r="AY170" i="2"/>
  <c r="AI174" i="2"/>
  <c r="AA204" i="2"/>
  <c r="W51" i="2"/>
  <c r="U139" i="2"/>
  <c r="AN139" i="2" s="1"/>
  <c r="W60" i="2"/>
  <c r="Y108" i="2"/>
  <c r="Y45" i="2"/>
  <c r="AG51" i="2"/>
  <c r="AG108" i="2"/>
  <c r="AA7" i="2"/>
  <c r="AX37" i="2"/>
  <c r="AK47" i="2"/>
  <c r="AK51" i="2"/>
  <c r="Y92" i="2"/>
  <c r="Y103" i="2"/>
  <c r="AY142" i="2"/>
  <c r="AY123" i="2"/>
  <c r="AK123" i="2"/>
  <c r="AG123" i="2"/>
  <c r="AE123" i="2"/>
  <c r="AA123" i="2"/>
  <c r="AC123" i="2"/>
  <c r="AG152" i="2"/>
  <c r="AC154" i="2"/>
  <c r="U156" i="2"/>
  <c r="AN156" i="2" s="1"/>
  <c r="AA161" i="2"/>
  <c r="AC163" i="2"/>
  <c r="AI166" i="2"/>
  <c r="AG185" i="2"/>
  <c r="AY193" i="2"/>
  <c r="Y42" i="2"/>
  <c r="AC42" i="2"/>
  <c r="Y63" i="2"/>
  <c r="AA78" i="2"/>
  <c r="AA121" i="2"/>
  <c r="Y186" i="2"/>
  <c r="U36" i="2"/>
  <c r="AN36" i="2" s="1"/>
  <c r="AI29" i="2"/>
  <c r="Y36" i="2"/>
  <c r="AX54" i="2"/>
  <c r="AE63" i="2"/>
  <c r="AG78" i="2"/>
  <c r="W97" i="2"/>
  <c r="AG125" i="2"/>
  <c r="AA133" i="2"/>
  <c r="AE139" i="2"/>
  <c r="AA148" i="2"/>
  <c r="AX153" i="2"/>
  <c r="AE167" i="2"/>
  <c r="AC172" i="2"/>
  <c r="AK19" i="2"/>
  <c r="U25" i="2"/>
  <c r="AN25" i="2" s="1"/>
  <c r="AY58" i="2"/>
  <c r="W43" i="2"/>
  <c r="AA73" i="2"/>
  <c r="Y122" i="2"/>
  <c r="W10" i="2"/>
  <c r="AK12" i="2"/>
  <c r="AC20" i="2"/>
  <c r="W23" i="2"/>
  <c r="AC28" i="2"/>
  <c r="AA35" i="2"/>
  <c r="Y43" i="2"/>
  <c r="AC46" i="2"/>
  <c r="U49" i="2"/>
  <c r="AN49" i="2" s="1"/>
  <c r="AC60" i="2"/>
  <c r="AE62" i="2"/>
  <c r="Y64" i="2"/>
  <c r="AG73" i="2"/>
  <c r="AI77" i="2"/>
  <c r="U79" i="2"/>
  <c r="AN79" i="2" s="1"/>
  <c r="Y94" i="2"/>
  <c r="AX97" i="2"/>
  <c r="W120" i="2"/>
  <c r="AA122" i="2"/>
  <c r="U124" i="2"/>
  <c r="AN124" i="2" s="1"/>
  <c r="AA129" i="2"/>
  <c r="U134" i="2"/>
  <c r="AN134" i="2" s="1"/>
  <c r="W140" i="2"/>
  <c r="AI152" i="2"/>
  <c r="AE154" i="2"/>
  <c r="W156" i="2"/>
  <c r="AC161" i="2"/>
  <c r="AG163" i="2"/>
  <c r="AK166" i="2"/>
  <c r="AI185" i="2"/>
  <c r="AG8" i="2"/>
  <c r="AX137" i="2"/>
  <c r="W167" i="2"/>
  <c r="AK103" i="2"/>
  <c r="AI19" i="2"/>
  <c r="AG34" i="2"/>
  <c r="AE52" i="2"/>
  <c r="AX31" i="2"/>
  <c r="Y53" i="2"/>
  <c r="AA20" i="2"/>
  <c r="AE20" i="2"/>
  <c r="Y23" i="2"/>
  <c r="AC35" i="2"/>
  <c r="AI154" i="2"/>
  <c r="AC156" i="2"/>
  <c r="AX159" i="2"/>
  <c r="AE161" i="2"/>
  <c r="AE171" i="2"/>
  <c r="U174" i="2"/>
  <c r="AN174" i="2" s="1"/>
  <c r="AK185" i="2"/>
  <c r="AX206" i="2"/>
  <c r="AC40" i="2"/>
  <c r="AA43" i="2"/>
  <c r="AE46" i="2"/>
  <c r="Y49" i="2"/>
  <c r="AK77" i="2"/>
  <c r="W79" i="2"/>
  <c r="AX80" i="2"/>
  <c r="AK82" i="2"/>
  <c r="U86" i="2"/>
  <c r="AA94" i="2"/>
  <c r="AX95" i="2"/>
  <c r="AY97" i="2"/>
  <c r="AK104" i="2"/>
  <c r="Y120" i="2"/>
  <c r="AC122" i="2"/>
  <c r="W124" i="2"/>
  <c r="AC129" i="2"/>
  <c r="AY131" i="2"/>
  <c r="AE134" i="2"/>
  <c r="AC140" i="2"/>
  <c r="AC142" i="2"/>
  <c r="AG20" i="2"/>
  <c r="Y26" i="2"/>
  <c r="AG28" i="2"/>
  <c r="AK30" i="2"/>
  <c r="AE35" i="2"/>
  <c r="AE40" i="2"/>
  <c r="AC43" i="2"/>
  <c r="AG46" i="2"/>
  <c r="AX53" i="2"/>
  <c r="AX60" i="2"/>
  <c r="AX67" i="2"/>
  <c r="U71" i="2"/>
  <c r="Y79" i="2"/>
  <c r="AY80" i="2"/>
  <c r="W86" i="2"/>
  <c r="U92" i="2"/>
  <c r="AN92" i="2" s="1"/>
  <c r="AC94" i="2"/>
  <c r="AX108" i="2"/>
  <c r="AX114" i="2"/>
  <c r="AC120" i="2"/>
  <c r="AE122" i="2"/>
  <c r="AE124" i="2"/>
  <c r="AE129" i="2"/>
  <c r="AE140" i="2"/>
  <c r="AE142" i="2"/>
  <c r="AY159" i="2"/>
  <c r="AG161" i="2"/>
  <c r="AY206" i="2"/>
  <c r="AE6" i="2"/>
  <c r="AG6" i="2"/>
  <c r="AG27" i="2"/>
  <c r="AE42" i="2"/>
  <c r="AG109" i="2"/>
  <c r="AI105" i="2"/>
  <c r="AG121" i="2"/>
  <c r="AC155" i="2"/>
  <c r="AA162" i="2"/>
  <c r="AE177" i="2"/>
  <c r="AE186" i="2"/>
  <c r="AV8" i="2"/>
  <c r="AV9" i="2" s="1"/>
  <c r="AK42" i="2"/>
  <c r="AX25" i="2"/>
  <c r="AX58" i="2"/>
  <c r="AI95" i="2"/>
  <c r="Y20" i="2"/>
  <c r="AY25" i="2"/>
  <c r="Y35" i="2"/>
  <c r="W64" i="2"/>
  <c r="AI20" i="2"/>
  <c r="AI28" i="2"/>
  <c r="AE43" i="2"/>
  <c r="AI46" i="2"/>
  <c r="AY60" i="2"/>
  <c r="AX62" i="2"/>
  <c r="AY64" i="2"/>
  <c r="AY67" i="2"/>
  <c r="AX77" i="2"/>
  <c r="AA79" i="2"/>
  <c r="AE120" i="2"/>
  <c r="AI122" i="2"/>
  <c r="AX138" i="2"/>
  <c r="AY152" i="2"/>
  <c r="AA19" i="2"/>
  <c r="AY38" i="2"/>
  <c r="AA50" i="2"/>
  <c r="Y61" i="2"/>
  <c r="AC98" i="2"/>
  <c r="AK8" i="2"/>
  <c r="AC19" i="2"/>
  <c r="AC34" i="2"/>
  <c r="AE54" i="2"/>
  <c r="AA61" i="2"/>
  <c r="AA63" i="2"/>
  <c r="AC78" i="2"/>
  <c r="AE98" i="2"/>
  <c r="AC105" i="2"/>
  <c r="AC121" i="2"/>
  <c r="AC21" i="2"/>
  <c r="AI42" i="2"/>
  <c r="W6" i="2"/>
  <c r="U38" i="2"/>
  <c r="AN38" i="2" s="1"/>
  <c r="U42" i="2"/>
  <c r="AN42" i="2" s="1"/>
  <c r="U98" i="2"/>
  <c r="AG150" i="2"/>
  <c r="Y6" i="2"/>
  <c r="Y38" i="2"/>
  <c r="W42" i="2"/>
  <c r="W98" i="2"/>
  <c r="Y98" i="2"/>
  <c r="AC6" i="2"/>
  <c r="W8" i="2"/>
  <c r="Y19" i="2"/>
  <c r="Y34" i="2"/>
  <c r="AA42" i="2"/>
  <c r="Y54" i="2"/>
  <c r="W61" i="2"/>
  <c r="W63" i="2"/>
  <c r="Y78" i="2"/>
  <c r="AI81" i="2"/>
  <c r="AA98" i="2"/>
  <c r="W105" i="2"/>
  <c r="AC109" i="2"/>
  <c r="W121" i="2"/>
  <c r="W125" i="2"/>
  <c r="AE135" i="2"/>
  <c r="W139" i="2"/>
  <c r="AC153" i="2"/>
  <c r="AA160" i="2"/>
  <c r="U167" i="2"/>
  <c r="AN167" i="2" s="1"/>
  <c r="W186" i="2"/>
  <c r="AC189" i="2"/>
  <c r="AI207" i="2"/>
  <c r="AA6" i="2"/>
  <c r="W133" i="2"/>
  <c r="AI135" i="2"/>
  <c r="AA139" i="2"/>
  <c r="Y141" i="2"/>
  <c r="W148" i="2"/>
  <c r="AK153" i="2"/>
  <c r="Y155" i="2"/>
  <c r="AE160" i="2"/>
  <c r="W162" i="2"/>
  <c r="AA167" i="2"/>
  <c r="Y172" i="2"/>
  <c r="W177" i="2"/>
  <c r="AI179" i="2"/>
  <c r="AA186" i="2"/>
  <c r="AX207" i="2"/>
  <c r="AI6" i="2"/>
  <c r="AX16" i="2"/>
  <c r="AG19" i="2"/>
  <c r="AA21" i="2"/>
  <c r="AK27" i="2"/>
  <c r="W29" i="2"/>
  <c r="AI31" i="2"/>
  <c r="AE34" i="2"/>
  <c r="W36" i="2"/>
  <c r="AG42" i="2"/>
  <c r="AC52" i="2"/>
  <c r="AC61" i="2"/>
  <c r="AC63" i="2"/>
  <c r="AE78" i="2"/>
  <c r="AY79" i="2"/>
  <c r="AX86" i="2"/>
  <c r="AX92" i="2"/>
  <c r="U97" i="2"/>
  <c r="AG98" i="2"/>
  <c r="AG105" i="2"/>
  <c r="AY107" i="2"/>
  <c r="AI109" i="2"/>
  <c r="AK113" i="2"/>
  <c r="AE121" i="2"/>
  <c r="AE125" i="2"/>
  <c r="Y133" i="2"/>
  <c r="AC139" i="2"/>
  <c r="Y148" i="2"/>
  <c r="AA155" i="2"/>
  <c r="AK160" i="2"/>
  <c r="Y162" i="2"/>
  <c r="AC167" i="2"/>
  <c r="AA172" i="2"/>
  <c r="AC177" i="2"/>
  <c r="AK179" i="2"/>
  <c r="AC186" i="2"/>
  <c r="W201" i="2"/>
  <c r="Y125" i="2"/>
  <c r="U58" i="2"/>
  <c r="AN58" i="2" s="1"/>
  <c r="U95" i="2"/>
  <c r="AN95" i="2" s="1"/>
  <c r="Y97" i="2"/>
  <c r="AK105" i="2"/>
  <c r="AX109" i="2"/>
  <c r="AY113" i="2"/>
  <c r="AG177" i="2"/>
  <c r="AK34" i="2"/>
  <c r="W58" i="2"/>
  <c r="AY61" i="2"/>
  <c r="AK78" i="2"/>
  <c r="W95" i="2"/>
  <c r="AA97" i="2"/>
  <c r="AE133" i="2"/>
  <c r="U138" i="2"/>
  <c r="AN138" i="2" s="1"/>
  <c r="AK139" i="2"/>
  <c r="AX141" i="2"/>
  <c r="Y143" i="2"/>
  <c r="Y145" i="2"/>
  <c r="AE148" i="2"/>
  <c r="AI155" i="2"/>
  <c r="AI167" i="2"/>
  <c r="AI177" i="2"/>
  <c r="U193" i="2"/>
  <c r="AN193" i="2" s="1"/>
  <c r="AC198" i="2"/>
  <c r="AY8" i="2"/>
  <c r="U12" i="2"/>
  <c r="AN12" i="2" s="1"/>
  <c r="Y25" i="2"/>
  <c r="AA58" i="2"/>
  <c r="AX63" i="2"/>
  <c r="W80" i="2"/>
  <c r="Y95" i="2"/>
  <c r="AC97" i="2"/>
  <c r="AX98" i="2"/>
  <c r="AI133" i="2"/>
  <c r="W138" i="2"/>
  <c r="AA143" i="2"/>
  <c r="AA145" i="2"/>
  <c r="AG148" i="2"/>
  <c r="AX162" i="2"/>
  <c r="AK167" i="2"/>
  <c r="AX172" i="2"/>
  <c r="AX186" i="2"/>
  <c r="U190" i="2"/>
  <c r="AN190" i="2" s="1"/>
  <c r="W193" i="2"/>
  <c r="AE198" i="2"/>
  <c r="AK201" i="2"/>
  <c r="U206" i="2"/>
  <c r="AN206" i="2" s="1"/>
  <c r="AE143" i="2"/>
  <c r="AE145" i="2"/>
  <c r="AI148" i="2"/>
  <c r="AY172" i="2"/>
  <c r="W190" i="2"/>
  <c r="AA193" i="2"/>
  <c r="W206" i="2"/>
  <c r="AK121" i="2"/>
  <c r="AC133" i="2"/>
  <c r="AI139" i="2"/>
  <c r="W143" i="2"/>
  <c r="AC148" i="2"/>
  <c r="AE155" i="2"/>
  <c r="Y198" i="2"/>
  <c r="AK69" i="2"/>
  <c r="O9" i="2"/>
  <c r="W12" i="2"/>
  <c r="AX19" i="2"/>
  <c r="AA25" i="2"/>
  <c r="AY52" i="2"/>
  <c r="AC58" i="2"/>
  <c r="AY63" i="2"/>
  <c r="Y80" i="2"/>
  <c r="AA95" i="2"/>
  <c r="AE97" i="2"/>
  <c r="AK133" i="2"/>
  <c r="AA138" i="2"/>
  <c r="Y12" i="2"/>
  <c r="AY19" i="2"/>
  <c r="AC25" i="2"/>
  <c r="AX34" i="2"/>
  <c r="AX36" i="2"/>
  <c r="Y51" i="2"/>
  <c r="AX78" i="2"/>
  <c r="AA80" i="2"/>
  <c r="W82" i="2"/>
  <c r="AC95" i="2"/>
  <c r="AG97" i="2"/>
  <c r="W104" i="2"/>
  <c r="W108" i="2"/>
  <c r="Y114" i="2"/>
  <c r="Y131" i="2"/>
  <c r="AC138" i="2"/>
  <c r="AX139" i="2"/>
  <c r="AK143" i="2"/>
  <c r="AI145" i="2"/>
  <c r="AK148" i="2"/>
  <c r="AX167" i="2"/>
  <c r="W185" i="2"/>
  <c r="Y190" i="2"/>
  <c r="AE193" i="2"/>
  <c r="AA206" i="2"/>
  <c r="AE180" i="2"/>
  <c r="Y185" i="2"/>
  <c r="AG190" i="2"/>
  <c r="AG193" i="2"/>
  <c r="AE206" i="2"/>
  <c r="AI34" i="2"/>
  <c r="AA36" i="2"/>
  <c r="AX61" i="2"/>
  <c r="AI78" i="2"/>
  <c r="AG167" i="2"/>
  <c r="O208" i="2"/>
  <c r="W25" i="2"/>
  <c r="AC36" i="2"/>
  <c r="AA12" i="2"/>
  <c r="AM48" i="2"/>
  <c r="AY36" i="2"/>
  <c r="AY78" i="2"/>
  <c r="AC80" i="2"/>
  <c r="AE95" i="2"/>
  <c r="AI97" i="2"/>
  <c r="AE138" i="2"/>
  <c r="AY139" i="2"/>
  <c r="AY167" i="2"/>
  <c r="AX17" i="2"/>
  <c r="AC51" i="2"/>
  <c r="U62" i="2"/>
  <c r="AN62" i="2" s="1"/>
  <c r="AG95" i="2"/>
  <c r="AK97" i="2"/>
  <c r="AE114" i="2"/>
  <c r="AG138" i="2"/>
  <c r="W152" i="2"/>
  <c r="AE159" i="2"/>
  <c r="AA185" i="2"/>
  <c r="AI193" i="2"/>
  <c r="AG206" i="2"/>
  <c r="AI138" i="2"/>
  <c r="AX148" i="2"/>
  <c r="AG159" i="2"/>
  <c r="AC185" i="2"/>
  <c r="AW48" i="2"/>
  <c r="AN115" i="2"/>
  <c r="AN83" i="2"/>
  <c r="AN21" i="2"/>
  <c r="AG65" i="2"/>
  <c r="AK65" i="2"/>
  <c r="AE65" i="2"/>
  <c r="AC65" i="2"/>
  <c r="AI65" i="2"/>
  <c r="AA65" i="2"/>
  <c r="AY65" i="2"/>
  <c r="AX65" i="2"/>
  <c r="W65" i="2"/>
  <c r="Y65" i="2"/>
  <c r="Y196" i="2"/>
  <c r="O173" i="2"/>
  <c r="AE14" i="2"/>
  <c r="AE72" i="2"/>
  <c r="AX96" i="2"/>
  <c r="U96" i="2"/>
  <c r="AI96" i="2"/>
  <c r="AG96" i="2"/>
  <c r="AK96" i="2"/>
  <c r="AE96" i="2"/>
  <c r="AC96" i="2"/>
  <c r="W96" i="2"/>
  <c r="AA96" i="2"/>
  <c r="Y96" i="2"/>
  <c r="AY96" i="2"/>
  <c r="AE99" i="2"/>
  <c r="AX99" i="2"/>
  <c r="AK99" i="2"/>
  <c r="W99" i="2"/>
  <c r="U99" i="2"/>
  <c r="AG99" i="2"/>
  <c r="AY99" i="2"/>
  <c r="AN65" i="2"/>
  <c r="AI146" i="2"/>
  <c r="AC146" i="2"/>
  <c r="AX146" i="2"/>
  <c r="AA146" i="2"/>
  <c r="AY146" i="2"/>
  <c r="AK146" i="2"/>
  <c r="U146" i="2"/>
  <c r="AA33" i="2"/>
  <c r="Y33" i="2"/>
  <c r="AY33" i="2"/>
  <c r="AX33" i="2"/>
  <c r="AK33" i="2"/>
  <c r="U14" i="2"/>
  <c r="AV48" i="2"/>
  <c r="AG110" i="2"/>
  <c r="Y110" i="2"/>
  <c r="AC110" i="2"/>
  <c r="AA110" i="2"/>
  <c r="AX110" i="2"/>
  <c r="AK110" i="2"/>
  <c r="AY110" i="2"/>
  <c r="AE146" i="2"/>
  <c r="AK151" i="2"/>
  <c r="AI151" i="2"/>
  <c r="AC151" i="2"/>
  <c r="AY151" i="2"/>
  <c r="AX151" i="2"/>
  <c r="AA14" i="2"/>
  <c r="W56" i="2"/>
  <c r="AG56" i="2"/>
  <c r="AK56" i="2"/>
  <c r="AI56" i="2"/>
  <c r="AE56" i="2"/>
  <c r="AC56" i="2"/>
  <c r="AY56" i="2"/>
  <c r="U110" i="2"/>
  <c r="AG146" i="2"/>
  <c r="U151" i="2"/>
  <c r="AC14" i="2"/>
  <c r="AE33" i="2"/>
  <c r="U56" i="2"/>
  <c r="Y85" i="2"/>
  <c r="AI85" i="2"/>
  <c r="AG85" i="2"/>
  <c r="AK85" i="2"/>
  <c r="AY85" i="2"/>
  <c r="AX85" i="2"/>
  <c r="AE85" i="2"/>
  <c r="AC85" i="2"/>
  <c r="AA85" i="2"/>
  <c r="W85" i="2"/>
  <c r="W110" i="2"/>
  <c r="W151" i="2"/>
  <c r="AG33" i="2"/>
  <c r="Y56" i="2"/>
  <c r="AI74" i="2"/>
  <c r="AA74" i="2"/>
  <c r="Y74" i="2"/>
  <c r="AY74" i="2"/>
  <c r="AX74" i="2"/>
  <c r="AG74" i="2"/>
  <c r="AE74" i="2"/>
  <c r="W74" i="2"/>
  <c r="AC74" i="2"/>
  <c r="AE110" i="2"/>
  <c r="AA24" i="2"/>
  <c r="AY24" i="2"/>
  <c r="AX24" i="2"/>
  <c r="AK24" i="2"/>
  <c r="AA66" i="2"/>
  <c r="AG66" i="2"/>
  <c r="AE66" i="2"/>
  <c r="AC66" i="2"/>
  <c r="AK66" i="2"/>
  <c r="AX66" i="2"/>
  <c r="U132" i="2"/>
  <c r="AA151" i="2"/>
  <c r="U24" i="2"/>
  <c r="U66" i="2"/>
  <c r="AK74" i="2"/>
  <c r="W132" i="2"/>
  <c r="AA147" i="2"/>
  <c r="AK147" i="2"/>
  <c r="Y147" i="2"/>
  <c r="AX147" i="2"/>
  <c r="AY147" i="2"/>
  <c r="W147" i="2"/>
  <c r="U147" i="2"/>
  <c r="AI147" i="2"/>
  <c r="AG147" i="2"/>
  <c r="AC147" i="2"/>
  <c r="AE147" i="2"/>
  <c r="W24" i="2"/>
  <c r="W66" i="2"/>
  <c r="AA72" i="2"/>
  <c r="AG151" i="2"/>
  <c r="AX22" i="2"/>
  <c r="AY22" i="2"/>
  <c r="AK22" i="2"/>
  <c r="AE22" i="2"/>
  <c r="AC22" i="2"/>
  <c r="Y22" i="2"/>
  <c r="AA22" i="2"/>
  <c r="Y24" i="2"/>
  <c r="Y66" i="2"/>
  <c r="AC72" i="2"/>
  <c r="AX83" i="2"/>
  <c r="AK83" i="2"/>
  <c r="AG83" i="2"/>
  <c r="AA83" i="2"/>
  <c r="Y83" i="2"/>
  <c r="AE83" i="2"/>
  <c r="AI83" i="2"/>
  <c r="AY83" i="2"/>
  <c r="AX115" i="2"/>
  <c r="AN122" i="2"/>
  <c r="AC11" i="2"/>
  <c r="AA11" i="2"/>
  <c r="Y11" i="2"/>
  <c r="W11" i="2"/>
  <c r="U11" i="2"/>
  <c r="AX11" i="2"/>
  <c r="AK11" i="2"/>
  <c r="AI11" i="2"/>
  <c r="AG11" i="2"/>
  <c r="U22" i="2"/>
  <c r="AC24" i="2"/>
  <c r="AN64" i="2"/>
  <c r="AI66" i="2"/>
  <c r="AE11" i="2"/>
  <c r="W22" i="2"/>
  <c r="AE24" i="2"/>
  <c r="AG72" i="2"/>
  <c r="W83" i="2"/>
  <c r="Y99" i="2"/>
  <c r="W146" i="2"/>
  <c r="AG24" i="2"/>
  <c r="AX56" i="2"/>
  <c r="AC83" i="2"/>
  <c r="AA99" i="2"/>
  <c r="AN116" i="2"/>
  <c r="AK157" i="2"/>
  <c r="AG157" i="2"/>
  <c r="AE157" i="2"/>
  <c r="AY157" i="2"/>
  <c r="AC157" i="2"/>
  <c r="W157" i="2"/>
  <c r="U157" i="2"/>
  <c r="AA157" i="2"/>
  <c r="AI157" i="2"/>
  <c r="AX157" i="2"/>
  <c r="W204" i="2"/>
  <c r="AX204" i="2"/>
  <c r="Y204" i="2"/>
  <c r="AY204" i="2"/>
  <c r="AC204" i="2"/>
  <c r="AG204" i="2"/>
  <c r="AE204" i="2"/>
  <c r="AK204" i="2"/>
  <c r="AG22" i="2"/>
  <c r="W26" i="2"/>
  <c r="AI26" i="2"/>
  <c r="AG26" i="2"/>
  <c r="AE26" i="2"/>
  <c r="AC26" i="2"/>
  <c r="AA26" i="2"/>
  <c r="AY26" i="2"/>
  <c r="AY15" i="2"/>
  <c r="AG15" i="2"/>
  <c r="AI22" i="2"/>
  <c r="AI24" i="2"/>
  <c r="U26" i="2"/>
  <c r="AC99" i="2"/>
  <c r="Y157" i="2"/>
  <c r="U204" i="2"/>
  <c r="Y14" i="2"/>
  <c r="Y72" i="2"/>
  <c r="W72" i="2"/>
  <c r="AY72" i="2"/>
  <c r="AX72" i="2"/>
  <c r="AK72" i="2"/>
  <c r="AE13" i="2"/>
  <c r="AY13" i="2"/>
  <c r="AX13" i="2"/>
  <c r="AI13" i="2"/>
  <c r="AG13" i="2"/>
  <c r="AC13" i="2"/>
  <c r="W13" i="2"/>
  <c r="Y15" i="2"/>
  <c r="AY66" i="2"/>
  <c r="AX168" i="2"/>
  <c r="AK168" i="2"/>
  <c r="Y168" i="2"/>
  <c r="U168" i="2"/>
  <c r="AE168" i="2"/>
  <c r="AA168" i="2"/>
  <c r="AY168" i="2"/>
  <c r="AI168" i="2"/>
  <c r="AG168" i="2"/>
  <c r="W168" i="2"/>
  <c r="AC168" i="2"/>
  <c r="AE188" i="2"/>
  <c r="AA132" i="2"/>
  <c r="AK132" i="2"/>
  <c r="AI132" i="2"/>
  <c r="AE132" i="2"/>
  <c r="AG132" i="2"/>
  <c r="AC132" i="2"/>
  <c r="AY132" i="2"/>
  <c r="AX132" i="2"/>
  <c r="Y151" i="2"/>
  <c r="Y130" i="2"/>
  <c r="U130" i="2"/>
  <c r="AX130" i="2"/>
  <c r="AC130" i="2"/>
  <c r="AK130" i="2"/>
  <c r="AI130" i="2"/>
  <c r="AA130" i="2"/>
  <c r="AG130" i="2"/>
  <c r="AE130" i="2"/>
  <c r="AY130" i="2"/>
  <c r="W130" i="2"/>
  <c r="W88" i="2"/>
  <c r="AI88" i="2"/>
  <c r="AK88" i="2"/>
  <c r="AG88" i="2"/>
  <c r="AE88" i="2"/>
  <c r="Y88" i="2"/>
  <c r="AX88" i="2"/>
  <c r="AY88" i="2"/>
  <c r="AC88" i="2"/>
  <c r="U88" i="2"/>
  <c r="AA88" i="2"/>
  <c r="Y13" i="2"/>
  <c r="AA15" i="2"/>
  <c r="AI32" i="2"/>
  <c r="W32" i="2"/>
  <c r="AX32" i="2"/>
  <c r="AC32" i="2"/>
  <c r="AY32" i="2"/>
  <c r="AG32" i="2"/>
  <c r="AE32" i="2"/>
  <c r="Y32" i="2"/>
  <c r="AA32" i="2"/>
  <c r="AK164" i="2"/>
  <c r="AA164" i="2"/>
  <c r="W164" i="2"/>
  <c r="AX164" i="2"/>
  <c r="AG164" i="2"/>
  <c r="Y164" i="2"/>
  <c r="AY164" i="2"/>
  <c r="U72" i="2"/>
  <c r="L22" i="3"/>
  <c r="M22" i="3" s="1"/>
  <c r="J23" i="3"/>
  <c r="AK37" i="2"/>
  <c r="AI37" i="2"/>
  <c r="AG37" i="2"/>
  <c r="AE37" i="2"/>
  <c r="AC37" i="2"/>
  <c r="AA37" i="2"/>
  <c r="Y37" i="2"/>
  <c r="W37" i="2"/>
  <c r="U37" i="2"/>
  <c r="U164" i="2"/>
  <c r="W33" i="2"/>
  <c r="AK13" i="2"/>
  <c r="AK32" i="2"/>
  <c r="AA39" i="2"/>
  <c r="AE39" i="2"/>
  <c r="AG39" i="2"/>
  <c r="AK39" i="2"/>
  <c r="AI39" i="2"/>
  <c r="AC39" i="2"/>
  <c r="Y39" i="2"/>
  <c r="AY39" i="2"/>
  <c r="AX39" i="2"/>
  <c r="W39" i="2"/>
  <c r="P48" i="2"/>
  <c r="AE55" i="2"/>
  <c r="W55" i="2"/>
  <c r="AK55" i="2"/>
  <c r="AI55" i="2"/>
  <c r="AG55" i="2"/>
  <c r="AY55" i="2"/>
  <c r="AX55" i="2"/>
  <c r="AA55" i="2"/>
  <c r="AC55" i="2"/>
  <c r="AN60" i="2"/>
  <c r="W91" i="2"/>
  <c r="AI91" i="2"/>
  <c r="AE91" i="2"/>
  <c r="AK91" i="2"/>
  <c r="AY91" i="2"/>
  <c r="AX91" i="2"/>
  <c r="AC91" i="2"/>
  <c r="AG91" i="2"/>
  <c r="AA91" i="2"/>
  <c r="U91" i="2"/>
  <c r="Y91" i="2"/>
  <c r="W102" i="2"/>
  <c r="AC102" i="2"/>
  <c r="AX102" i="2"/>
  <c r="AG102" i="2"/>
  <c r="AK102" i="2"/>
  <c r="AA102" i="2"/>
  <c r="AI102" i="2"/>
  <c r="AE102" i="2"/>
  <c r="U127" i="2"/>
  <c r="AX127" i="2"/>
  <c r="AK127" i="2"/>
  <c r="AA127" i="2"/>
  <c r="AY127" i="2"/>
  <c r="AI127" i="2"/>
  <c r="AG127" i="2"/>
  <c r="AC127" i="2"/>
  <c r="AE127" i="2"/>
  <c r="AN154" i="2"/>
  <c r="AC158" i="2"/>
  <c r="AE158" i="2"/>
  <c r="Y158" i="2"/>
  <c r="AX158" i="2"/>
  <c r="AY158" i="2"/>
  <c r="AK158" i="2"/>
  <c r="AG158" i="2"/>
  <c r="AA158" i="2"/>
  <c r="U158" i="2"/>
  <c r="W158" i="2"/>
  <c r="AC164" i="2"/>
  <c r="U33" i="2"/>
  <c r="AC50" i="2"/>
  <c r="W50" i="2"/>
  <c r="AE50" i="2"/>
  <c r="AY50" i="2"/>
  <c r="AX50" i="2"/>
  <c r="AK50" i="2"/>
  <c r="AG50" i="2"/>
  <c r="AI50" i="2"/>
  <c r="Y69" i="2"/>
  <c r="U69" i="2"/>
  <c r="AX69" i="2"/>
  <c r="W69" i="2"/>
  <c r="AE69" i="2"/>
  <c r="AC69" i="2"/>
  <c r="AI69" i="2"/>
  <c r="AY69" i="2"/>
  <c r="U102" i="2"/>
  <c r="AE164" i="2"/>
  <c r="AE112" i="2"/>
  <c r="AA112" i="2"/>
  <c r="AK112" i="2"/>
  <c r="W112" i="2"/>
  <c r="AX112" i="2"/>
  <c r="AY112" i="2"/>
  <c r="AI112" i="2"/>
  <c r="AG112" i="2"/>
  <c r="Y112" i="2"/>
  <c r="AC112" i="2"/>
  <c r="AE196" i="2"/>
  <c r="U196" i="2"/>
  <c r="AX196" i="2"/>
  <c r="AG196" i="2"/>
  <c r="AI196" i="2"/>
  <c r="AY196" i="2"/>
  <c r="AA196" i="2"/>
  <c r="W196" i="2"/>
  <c r="AK196" i="2"/>
  <c r="W14" i="2"/>
  <c r="AY14" i="2"/>
  <c r="AX14" i="2"/>
  <c r="AK14" i="2"/>
  <c r="U112" i="2"/>
  <c r="Y146" i="2"/>
  <c r="AC33" i="2"/>
  <c r="AG115" i="2"/>
  <c r="AK115" i="2"/>
  <c r="Y115" i="2"/>
  <c r="AE115" i="2"/>
  <c r="AI115" i="2"/>
  <c r="W115" i="2"/>
  <c r="AC115" i="2"/>
  <c r="AA115" i="2"/>
  <c r="AY115" i="2"/>
  <c r="U85" i="2"/>
  <c r="AV107" i="2"/>
  <c r="J149" i="2"/>
  <c r="AI33" i="2"/>
  <c r="AV49" i="2"/>
  <c r="J106" i="2"/>
  <c r="AA56" i="2"/>
  <c r="U74" i="2"/>
  <c r="AI110" i="2"/>
  <c r="AK199" i="2"/>
  <c r="AC199" i="2"/>
  <c r="Y199" i="2"/>
  <c r="AY199" i="2"/>
  <c r="AG199" i="2"/>
  <c r="AI199" i="2"/>
  <c r="U199" i="2"/>
  <c r="AE199" i="2"/>
  <c r="AX199" i="2"/>
  <c r="W199" i="2"/>
  <c r="AA199" i="2"/>
  <c r="AI14" i="2"/>
  <c r="AE151" i="2"/>
  <c r="AM9" i="2"/>
  <c r="U13" i="2"/>
  <c r="AG188" i="2"/>
  <c r="AC188" i="2"/>
  <c r="U188" i="2"/>
  <c r="AX188" i="2"/>
  <c r="AA188" i="2"/>
  <c r="AY188" i="2"/>
  <c r="Y188" i="2"/>
  <c r="AI188" i="2"/>
  <c r="W188" i="2"/>
  <c r="J48" i="2"/>
  <c r="AA13" i="2"/>
  <c r="AC15" i="2"/>
  <c r="AN32" i="2"/>
  <c r="AE15" i="2"/>
  <c r="O48" i="2"/>
  <c r="AI15" i="2"/>
  <c r="AG23" i="2"/>
  <c r="AX23" i="2"/>
  <c r="AY23" i="2"/>
  <c r="AK23" i="2"/>
  <c r="AI23" i="2"/>
  <c r="AC23" i="2"/>
  <c r="AE23" i="2"/>
  <c r="U39" i="2"/>
  <c r="AK15" i="2"/>
  <c r="U23" i="2"/>
  <c r="U50" i="2"/>
  <c r="Y55" i="2"/>
  <c r="AA69" i="2"/>
  <c r="Y102" i="2"/>
  <c r="Y127" i="2"/>
  <c r="AC137" i="2"/>
  <c r="AE137" i="2"/>
  <c r="AA137" i="2"/>
  <c r="W137" i="2"/>
  <c r="U137" i="2"/>
  <c r="AK137" i="2"/>
  <c r="AY137" i="2"/>
  <c r="AI137" i="2"/>
  <c r="Y137" i="2"/>
  <c r="AG137" i="2"/>
  <c r="AI164" i="2"/>
  <c r="AX184" i="2"/>
  <c r="AK184" i="2"/>
  <c r="AG184" i="2"/>
  <c r="AC184" i="2"/>
  <c r="W184" i="2"/>
  <c r="AE184" i="2"/>
  <c r="AI184" i="2"/>
  <c r="AY184" i="2"/>
  <c r="J25" i="3"/>
  <c r="I24" i="3"/>
  <c r="I25" i="3" s="1"/>
  <c r="L24" i="3"/>
  <c r="AI38" i="2"/>
  <c r="AK38" i="2"/>
  <c r="AG38" i="2"/>
  <c r="AE38" i="2"/>
  <c r="AC38" i="2"/>
  <c r="AA38" i="2"/>
  <c r="AK49" i="2"/>
  <c r="AX49" i="2"/>
  <c r="P106" i="2"/>
  <c r="AA49" i="2"/>
  <c r="AE49" i="2"/>
  <c r="AE165" i="2"/>
  <c r="AX165" i="2"/>
  <c r="AA165" i="2"/>
  <c r="AG165" i="2"/>
  <c r="AK165" i="2"/>
  <c r="AI165" i="2"/>
  <c r="Y165" i="2"/>
  <c r="W165" i="2"/>
  <c r="AY21" i="2"/>
  <c r="AX21" i="2"/>
  <c r="AM208" i="2"/>
  <c r="AI10" i="2"/>
  <c r="AG10" i="2"/>
  <c r="AE10" i="2"/>
  <c r="AC10" i="2"/>
  <c r="AA10" i="2"/>
  <c r="AE31" i="2"/>
  <c r="AG31" i="2"/>
  <c r="O106" i="2"/>
  <c r="J208" i="2"/>
  <c r="AV174" i="2"/>
  <c r="W21" i="2"/>
  <c r="AC68" i="2"/>
  <c r="Y68" i="2"/>
  <c r="AE68" i="2"/>
  <c r="AA68" i="2"/>
  <c r="W68" i="2"/>
  <c r="AN165" i="2"/>
  <c r="U10" i="2"/>
  <c r="Y21" i="2"/>
  <c r="U31" i="2"/>
  <c r="W38" i="2"/>
  <c r="W49" i="2"/>
  <c r="AX64" i="2"/>
  <c r="AI64" i="2"/>
  <c r="AK64" i="2"/>
  <c r="AG64" i="2"/>
  <c r="AE64" i="2"/>
  <c r="AC64" i="2"/>
  <c r="U68" i="2"/>
  <c r="W103" i="2"/>
  <c r="AI103" i="2"/>
  <c r="AX103" i="2"/>
  <c r="AY103" i="2"/>
  <c r="AC103" i="2"/>
  <c r="AG134" i="2"/>
  <c r="AC134" i="2"/>
  <c r="AA134" i="2"/>
  <c r="AY134" i="2"/>
  <c r="W134" i="2"/>
  <c r="AX134" i="2"/>
  <c r="Y134" i="2"/>
  <c r="AC165" i="2"/>
  <c r="I30" i="3"/>
  <c r="AI18" i="2"/>
  <c r="AG18" i="2"/>
  <c r="AE18" i="2"/>
  <c r="AC18" i="2"/>
  <c r="AA18" i="2"/>
  <c r="AY18" i="2"/>
  <c r="AY29" i="2"/>
  <c r="AX29" i="2"/>
  <c r="AA31" i="2"/>
  <c r="AG49" i="2"/>
  <c r="AI53" i="2"/>
  <c r="AY53" i="2"/>
  <c r="AK53" i="2"/>
  <c r="AG53" i="2"/>
  <c r="U53" i="2"/>
  <c r="AK68" i="2"/>
  <c r="AY70" i="2"/>
  <c r="U70" i="2"/>
  <c r="AC70" i="2"/>
  <c r="AA70" i="2"/>
  <c r="AK70" i="2"/>
  <c r="AX70" i="2"/>
  <c r="Y150" i="2"/>
  <c r="AK150" i="2"/>
  <c r="AE150" i="2"/>
  <c r="AY150" i="2"/>
  <c r="AC150" i="2"/>
  <c r="P173" i="2"/>
  <c r="AA150" i="2"/>
  <c r="U150" i="2"/>
  <c r="AE93" i="2"/>
  <c r="AA93" i="2"/>
  <c r="Y93" i="2"/>
  <c r="U93" i="2"/>
  <c r="AK93" i="2"/>
  <c r="AI93" i="2"/>
  <c r="AY93" i="2"/>
  <c r="AX93" i="2"/>
  <c r="AG116" i="2"/>
  <c r="AA116" i="2"/>
  <c r="AK116" i="2"/>
  <c r="AI116" i="2"/>
  <c r="W116" i="2"/>
  <c r="AY116" i="2"/>
  <c r="AX116" i="2"/>
  <c r="AC116" i="2"/>
  <c r="M26" i="3"/>
  <c r="AK10" i="2"/>
  <c r="AE21" i="2"/>
  <c r="W93" i="2"/>
  <c r="AA8" i="2"/>
  <c r="AE8" i="2"/>
  <c r="U18" i="2"/>
  <c r="AG21" i="2"/>
  <c r="U29" i="2"/>
  <c r="AA30" i="2"/>
  <c r="AC31" i="2"/>
  <c r="AI49" i="2"/>
  <c r="W53" i="2"/>
  <c r="AA64" i="2"/>
  <c r="W70" i="2"/>
  <c r="Y73" i="2"/>
  <c r="W73" i="2"/>
  <c r="AY73" i="2"/>
  <c r="AX73" i="2"/>
  <c r="AC93" i="2"/>
  <c r="W100" i="2"/>
  <c r="AI100" i="2"/>
  <c r="AK100" i="2"/>
  <c r="AY100" i="2"/>
  <c r="AC100" i="2"/>
  <c r="AA100" i="2"/>
  <c r="AE103" i="2"/>
  <c r="Y116" i="2"/>
  <c r="AK134" i="2"/>
  <c r="W150" i="2"/>
  <c r="AK17" i="2"/>
  <c r="AI17" i="2"/>
  <c r="AG17" i="2"/>
  <c r="U17" i="2"/>
  <c r="AK21" i="2"/>
  <c r="AE70" i="2"/>
  <c r="AE84" i="2"/>
  <c r="AI84" i="2"/>
  <c r="AG84" i="2"/>
  <c r="AC84" i="2"/>
  <c r="AA84" i="2"/>
  <c r="W84" i="2"/>
  <c r="AX84" i="2"/>
  <c r="AC87" i="2"/>
  <c r="AY87" i="2"/>
  <c r="AK87" i="2"/>
  <c r="AI87" i="2"/>
  <c r="AE87" i="2"/>
  <c r="AA87" i="2"/>
  <c r="AX87" i="2"/>
  <c r="AA113" i="2"/>
  <c r="AC113" i="2"/>
  <c r="AX113" i="2"/>
  <c r="AE113" i="2"/>
  <c r="Y113" i="2"/>
  <c r="U126" i="2"/>
  <c r="AK187" i="2"/>
  <c r="AC187" i="2"/>
  <c r="Y187" i="2"/>
  <c r="AY187" i="2"/>
  <c r="W187" i="2"/>
  <c r="AX187" i="2"/>
  <c r="AE187" i="2"/>
  <c r="AA187" i="2"/>
  <c r="AI187" i="2"/>
  <c r="Y8" i="2"/>
  <c r="AK18" i="2"/>
  <c r="AA29" i="2"/>
  <c r="AG30" i="2"/>
  <c r="AC53" i="2"/>
  <c r="AG70" i="2"/>
  <c r="AC73" i="2"/>
  <c r="U84" i="2"/>
  <c r="U87" i="2"/>
  <c r="AA90" i="2"/>
  <c r="AG90" i="2"/>
  <c r="AK90" i="2"/>
  <c r="AI90" i="2"/>
  <c r="AX90" i="2"/>
  <c r="AC90" i="2"/>
  <c r="AE90" i="2"/>
  <c r="AE100" i="2"/>
  <c r="U113" i="2"/>
  <c r="U187" i="2"/>
  <c r="AI21" i="2"/>
  <c r="AC47" i="2"/>
  <c r="AY47" i="2"/>
  <c r="AX47" i="2"/>
  <c r="AM106" i="2"/>
  <c r="AG93" i="2"/>
  <c r="AE116" i="2"/>
  <c r="Y126" i="2"/>
  <c r="AX126" i="2"/>
  <c r="AK126" i="2"/>
  <c r="AI126" i="2"/>
  <c r="AG126" i="2"/>
  <c r="AA126" i="2"/>
  <c r="AE126" i="2"/>
  <c r="AC126" i="2"/>
  <c r="Y18" i="2"/>
  <c r="AK31" i="2"/>
  <c r="U47" i="2"/>
  <c r="AA53" i="2"/>
  <c r="AI7" i="2"/>
  <c r="AK7" i="2"/>
  <c r="W17" i="2"/>
  <c r="AY27" i="2"/>
  <c r="AC27" i="2"/>
  <c r="AA27" i="2"/>
  <c r="Y27" i="2"/>
  <c r="W27" i="2"/>
  <c r="U27" i="2"/>
  <c r="U7" i="2"/>
  <c r="AC8" i="2"/>
  <c r="Y17" i="2"/>
  <c r="AE27" i="2"/>
  <c r="AC29" i="2"/>
  <c r="Y47" i="2"/>
  <c r="AX52" i="2"/>
  <c r="AK52" i="2"/>
  <c r="AI52" i="2"/>
  <c r="W52" i="2"/>
  <c r="AE53" i="2"/>
  <c r="AA57" i="2"/>
  <c r="AK57" i="2"/>
  <c r="AI57" i="2"/>
  <c r="AG57" i="2"/>
  <c r="AE57" i="2"/>
  <c r="AC57" i="2"/>
  <c r="AX68" i="2"/>
  <c r="AI70" i="2"/>
  <c r="AE73" i="2"/>
  <c r="Y84" i="2"/>
  <c r="W87" i="2"/>
  <c r="U90" i="2"/>
  <c r="AG100" i="2"/>
  <c r="W113" i="2"/>
  <c r="Y135" i="2"/>
  <c r="AA135" i="2"/>
  <c r="AY135" i="2"/>
  <c r="AK135" i="2"/>
  <c r="AK144" i="2"/>
  <c r="AG144" i="2"/>
  <c r="AC144" i="2"/>
  <c r="AA144" i="2"/>
  <c r="AG187" i="2"/>
  <c r="Y29" i="2"/>
  <c r="P9" i="2"/>
  <c r="AY6" i="2"/>
  <c r="AX6" i="2"/>
  <c r="AX9" i="2" s="1"/>
  <c r="AA17" i="2"/>
  <c r="AE29" i="2"/>
  <c r="AA47" i="2"/>
  <c r="AY68" i="2"/>
  <c r="AK84" i="2"/>
  <c r="Y87" i="2"/>
  <c r="AG113" i="2"/>
  <c r="AA120" i="2"/>
  <c r="AI120" i="2"/>
  <c r="AY120" i="2"/>
  <c r="AK120" i="2"/>
  <c r="AX120" i="2"/>
  <c r="AG120" i="2"/>
  <c r="AC162" i="2"/>
  <c r="AE162" i="2"/>
  <c r="AI162" i="2"/>
  <c r="AK162" i="2"/>
  <c r="AG162" i="2"/>
  <c r="AY165" i="2"/>
  <c r="Y171" i="2"/>
  <c r="AC171" i="2"/>
  <c r="AI171" i="2"/>
  <c r="AA171" i="2"/>
  <c r="AY171" i="2"/>
  <c r="AK180" i="2"/>
  <c r="AG180" i="2"/>
  <c r="AY180" i="2"/>
  <c r="AC180" i="2"/>
  <c r="Y180" i="2"/>
  <c r="AX180" i="2"/>
  <c r="W180" i="2"/>
  <c r="U180" i="2"/>
  <c r="AI180" i="2"/>
  <c r="AY192" i="2"/>
  <c r="AK192" i="2"/>
  <c r="AG192" i="2"/>
  <c r="AI192" i="2"/>
  <c r="AX192" i="2"/>
  <c r="W192" i="2"/>
  <c r="AE192" i="2"/>
  <c r="AC192" i="2"/>
  <c r="Y192" i="2"/>
  <c r="AK35" i="2"/>
  <c r="AI35" i="2"/>
  <c r="AG35" i="2"/>
  <c r="U35" i="2"/>
  <c r="U6" i="2"/>
  <c r="Y7" i="2"/>
  <c r="AI8" i="2"/>
  <c r="W16" i="2"/>
  <c r="AC17" i="2"/>
  <c r="AI27" i="2"/>
  <c r="AG29" i="2"/>
  <c r="W35" i="2"/>
  <c r="AA45" i="2"/>
  <c r="AY45" i="2"/>
  <c r="AE47" i="2"/>
  <c r="Y52" i="2"/>
  <c r="W57" i="2"/>
  <c r="AI73" i="2"/>
  <c r="AG87" i="2"/>
  <c r="Y90" i="2"/>
  <c r="AI113" i="2"/>
  <c r="U120" i="2"/>
  <c r="W135" i="2"/>
  <c r="AA141" i="2"/>
  <c r="W141" i="2"/>
  <c r="AG141" i="2"/>
  <c r="AC141" i="2"/>
  <c r="U141" i="2"/>
  <c r="AE141" i="2"/>
  <c r="AK141" i="2"/>
  <c r="AI141" i="2"/>
  <c r="W144" i="2"/>
  <c r="AX150" i="2"/>
  <c r="U162" i="2"/>
  <c r="U171" i="2"/>
  <c r="AA180" i="2"/>
  <c r="U192" i="2"/>
  <c r="AA75" i="2"/>
  <c r="AK75" i="2"/>
  <c r="Y75" i="2"/>
  <c r="W75" i="2"/>
  <c r="Y156" i="2"/>
  <c r="AE156" i="2"/>
  <c r="AA156" i="2"/>
  <c r="AI156" i="2"/>
  <c r="AG156" i="2"/>
  <c r="AY156" i="2"/>
  <c r="Y58" i="2"/>
  <c r="AK67" i="2"/>
  <c r="U67" i="2"/>
  <c r="AC67" i="2"/>
  <c r="AE67" i="2"/>
  <c r="AA67" i="2"/>
  <c r="AY20" i="2"/>
  <c r="AE36" i="2"/>
  <c r="AG54" i="2"/>
  <c r="AG58" i="2"/>
  <c r="AE60" i="2"/>
  <c r="AE61" i="2"/>
  <c r="AG62" i="2"/>
  <c r="AG63" i="2"/>
  <c r="AA81" i="2"/>
  <c r="AY81" i="2"/>
  <c r="AG81" i="2"/>
  <c r="W81" i="2"/>
  <c r="U81" i="2"/>
  <c r="AY89" i="2"/>
  <c r="AE89" i="2"/>
  <c r="AI89" i="2"/>
  <c r="AK89" i="2"/>
  <c r="AG89" i="2"/>
  <c r="AC89" i="2"/>
  <c r="U111" i="2"/>
  <c r="AG166" i="2"/>
  <c r="Y166" i="2"/>
  <c r="AY166" i="2"/>
  <c r="AC166" i="2"/>
  <c r="W166" i="2"/>
  <c r="W170" i="2"/>
  <c r="U178" i="2"/>
  <c r="W191" i="2"/>
  <c r="AX191" i="2"/>
  <c r="AI191" i="2"/>
  <c r="Y191" i="2"/>
  <c r="AY191" i="2"/>
  <c r="AE191" i="2"/>
  <c r="AC191" i="2"/>
  <c r="U191" i="2"/>
  <c r="AK191" i="2"/>
  <c r="U205" i="2"/>
  <c r="AG25" i="2"/>
  <c r="U19" i="2"/>
  <c r="AG61" i="2"/>
  <c r="AY118" i="2"/>
  <c r="AE118" i="2"/>
  <c r="AI118" i="2"/>
  <c r="AC118" i="2"/>
  <c r="AK118" i="2"/>
  <c r="AG118" i="2"/>
  <c r="W118" i="2"/>
  <c r="U118" i="2"/>
  <c r="Y121" i="2"/>
  <c r="AI121" i="2"/>
  <c r="AX121" i="2"/>
  <c r="U159" i="2"/>
  <c r="AA159" i="2"/>
  <c r="AK159" i="2"/>
  <c r="AE203" i="2"/>
  <c r="U203" i="2"/>
  <c r="AX203" i="2"/>
  <c r="AY203" i="2"/>
  <c r="AK203" i="2"/>
  <c r="AC203" i="2"/>
  <c r="AI203" i="2"/>
  <c r="W203" i="2"/>
  <c r="Y111" i="2"/>
  <c r="AK111" i="2"/>
  <c r="AA111" i="2"/>
  <c r="AI111" i="2"/>
  <c r="AC170" i="2"/>
  <c r="Y170" i="2"/>
  <c r="AE170" i="2"/>
  <c r="U170" i="2"/>
  <c r="AX170" i="2"/>
  <c r="AG170" i="2"/>
  <c r="AK170" i="2"/>
  <c r="AI170" i="2"/>
  <c r="AX178" i="2"/>
  <c r="Y178" i="2"/>
  <c r="AE178" i="2"/>
  <c r="W178" i="2"/>
  <c r="AG178" i="2"/>
  <c r="AC178" i="2"/>
  <c r="AY205" i="2"/>
  <c r="AK205" i="2"/>
  <c r="AG205" i="2"/>
  <c r="AC205" i="2"/>
  <c r="AE205" i="2"/>
  <c r="AI205" i="2"/>
  <c r="Y205" i="2"/>
  <c r="AX205" i="2"/>
  <c r="AI25" i="2"/>
  <c r="AG36" i="2"/>
  <c r="AI54" i="2"/>
  <c r="AI58" i="2"/>
  <c r="AG60" i="2"/>
  <c r="AI62" i="2"/>
  <c r="AI63" i="2"/>
  <c r="W19" i="2"/>
  <c r="AK25" i="2"/>
  <c r="AI36" i="2"/>
  <c r="AX42" i="2"/>
  <c r="AK54" i="2"/>
  <c r="AK58" i="2"/>
  <c r="AI60" i="2"/>
  <c r="AI61" i="2"/>
  <c r="AK62" i="2"/>
  <c r="AK63" i="2"/>
  <c r="AC81" i="2"/>
  <c r="W89" i="2"/>
  <c r="AY101" i="2"/>
  <c r="AC101" i="2"/>
  <c r="AG101" i="2"/>
  <c r="AX101" i="2"/>
  <c r="U101" i="2"/>
  <c r="AC111" i="2"/>
  <c r="Y118" i="2"/>
  <c r="U121" i="2"/>
  <c r="AG145" i="2"/>
  <c r="U145" i="2"/>
  <c r="AK145" i="2"/>
  <c r="AY145" i="2"/>
  <c r="AX145" i="2"/>
  <c r="AC145" i="2"/>
  <c r="W159" i="2"/>
  <c r="W163" i="2"/>
  <c r="AE163" i="2"/>
  <c r="Y163" i="2"/>
  <c r="AY163" i="2"/>
  <c r="AX163" i="2"/>
  <c r="AI163" i="2"/>
  <c r="AA166" i="2"/>
  <c r="AV173" i="2"/>
  <c r="AI178" i="2"/>
  <c r="AG191" i="2"/>
  <c r="Y203" i="2"/>
  <c r="AA205" i="2"/>
  <c r="AK60" i="2"/>
  <c r="AM149" i="2"/>
  <c r="AE111" i="2"/>
  <c r="W114" i="2"/>
  <c r="AC114" i="2"/>
  <c r="AY114" i="2"/>
  <c r="U114" i="2"/>
  <c r="U125" i="2"/>
  <c r="AC125" i="2"/>
  <c r="AY125" i="2"/>
  <c r="AK125" i="2"/>
  <c r="AI125" i="2"/>
  <c r="Y159" i="2"/>
  <c r="AK178" i="2"/>
  <c r="AA203" i="2"/>
  <c r="U20" i="2"/>
  <c r="U43" i="2"/>
  <c r="AN63" i="2"/>
  <c r="AE105" i="2"/>
  <c r="AA105" i="2"/>
  <c r="AY105" i="2"/>
  <c r="AG111" i="2"/>
  <c r="Y129" i="2"/>
  <c r="U129" i="2"/>
  <c r="AY129" i="2"/>
  <c r="AI129" i="2"/>
  <c r="AG129" i="2"/>
  <c r="AC159" i="2"/>
  <c r="AG203" i="2"/>
  <c r="I11" i="3"/>
  <c r="I15" i="3" s="1"/>
  <c r="I32" i="3"/>
  <c r="I35" i="3" s="1"/>
  <c r="I37" i="3" s="1"/>
  <c r="U109" i="2"/>
  <c r="AK109" i="2"/>
  <c r="W109" i="2"/>
  <c r="AC119" i="2"/>
  <c r="AI119" i="2"/>
  <c r="AX119" i="2"/>
  <c r="AG119" i="2"/>
  <c r="AA124" i="2"/>
  <c r="AG124" i="2"/>
  <c r="AY124" i="2"/>
  <c r="AK124" i="2"/>
  <c r="AX124" i="2"/>
  <c r="AC124" i="2"/>
  <c r="Y124" i="2"/>
  <c r="U153" i="2"/>
  <c r="AG153" i="2"/>
  <c r="AE153" i="2"/>
  <c r="AA153" i="2"/>
  <c r="W77" i="2"/>
  <c r="AC77" i="2"/>
  <c r="AI80" i="2"/>
  <c r="AE80" i="2"/>
  <c r="AK200" i="2"/>
  <c r="AG200" i="2"/>
  <c r="AC200" i="2"/>
  <c r="U200" i="2"/>
  <c r="AI200" i="2"/>
  <c r="AX200" i="2"/>
  <c r="AA200" i="2"/>
  <c r="Y200" i="2"/>
  <c r="L13" i="3"/>
  <c r="M13" i="3" s="1"/>
  <c r="U77" i="2"/>
  <c r="U78" i="2"/>
  <c r="U80" i="2"/>
  <c r="AK98" i="2"/>
  <c r="AI98" i="2"/>
  <c r="AG122" i="2"/>
  <c r="W122" i="2"/>
  <c r="AK122" i="2"/>
  <c r="AY122" i="2"/>
  <c r="AW173" i="2"/>
  <c r="AC152" i="2"/>
  <c r="AK152" i="2"/>
  <c r="AE152" i="2"/>
  <c r="U152" i="2"/>
  <c r="AX152" i="2"/>
  <c r="AE190" i="2"/>
  <c r="AX190" i="2"/>
  <c r="AY190" i="2"/>
  <c r="AC190" i="2"/>
  <c r="AA190" i="2"/>
  <c r="AI190" i="2"/>
  <c r="W200" i="2"/>
  <c r="I21" i="3"/>
  <c r="I23" i="3" s="1"/>
  <c r="Y123" i="2"/>
  <c r="AI123" i="2"/>
  <c r="U123" i="2"/>
  <c r="AX123" i="2"/>
  <c r="AG136" i="2"/>
  <c r="U136" i="2"/>
  <c r="AX136" i="2"/>
  <c r="AX143" i="2"/>
  <c r="AI143" i="2"/>
  <c r="AG143" i="2"/>
  <c r="AC143" i="2"/>
  <c r="AC195" i="2"/>
  <c r="Y195" i="2"/>
  <c r="U195" i="2"/>
  <c r="AX195" i="2"/>
  <c r="AG195" i="2"/>
  <c r="AE195" i="2"/>
  <c r="AI195" i="2"/>
  <c r="AK195" i="2"/>
  <c r="AA195" i="2"/>
  <c r="W123" i="2"/>
  <c r="AG131" i="2"/>
  <c r="AA131" i="2"/>
  <c r="W131" i="2"/>
  <c r="W136" i="2"/>
  <c r="U143" i="2"/>
  <c r="AG155" i="2"/>
  <c r="AX155" i="2"/>
  <c r="AK155" i="2"/>
  <c r="W155" i="2"/>
  <c r="AG176" i="2"/>
  <c r="AC176" i="2"/>
  <c r="U176" i="2"/>
  <c r="AX176" i="2"/>
  <c r="W176" i="2"/>
  <c r="Y183" i="2"/>
  <c r="U183" i="2"/>
  <c r="AX183" i="2"/>
  <c r="AY183" i="2"/>
  <c r="AI183" i="2"/>
  <c r="AK183" i="2"/>
  <c r="W183" i="2"/>
  <c r="W195" i="2"/>
  <c r="J9" i="3"/>
  <c r="I6" i="3"/>
  <c r="L6" i="3" s="1"/>
  <c r="AA108" i="2"/>
  <c r="AK108" i="2"/>
  <c r="U133" i="2"/>
  <c r="AG133" i="2"/>
  <c r="AX133" i="2"/>
  <c r="P208" i="2"/>
  <c r="AY174" i="2"/>
  <c r="Y174" i="2"/>
  <c r="AC174" i="2"/>
  <c r="AK174" i="2"/>
  <c r="AK186" i="2"/>
  <c r="AG186" i="2"/>
  <c r="AY186" i="2"/>
  <c r="U186" i="2"/>
  <c r="W94" i="2"/>
  <c r="U94" i="2"/>
  <c r="AX94" i="2"/>
  <c r="AY95" i="2"/>
  <c r="AK107" i="2"/>
  <c r="AG160" i="2"/>
  <c r="AY160" i="2"/>
  <c r="U160" i="2"/>
  <c r="AI160" i="2"/>
  <c r="I8" i="3"/>
  <c r="L8" i="3" s="1"/>
  <c r="M8" i="3" s="1"/>
  <c r="AG140" i="2"/>
  <c r="AA140" i="2"/>
  <c r="Y140" i="2"/>
  <c r="AK172" i="2"/>
  <c r="U172" i="2"/>
  <c r="AE172" i="2"/>
  <c r="AI172" i="2"/>
  <c r="AG182" i="2"/>
  <c r="AC182" i="2"/>
  <c r="U182" i="2"/>
  <c r="AX182" i="2"/>
  <c r="AE182" i="2"/>
  <c r="AA182" i="2"/>
  <c r="AY198" i="2"/>
  <c r="AK198" i="2"/>
  <c r="AG198" i="2"/>
  <c r="W198" i="2"/>
  <c r="AI198" i="2"/>
  <c r="AA198" i="2"/>
  <c r="I18" i="3"/>
  <c r="L18" i="3" s="1"/>
  <c r="Y138" i="2"/>
  <c r="AY138" i="2"/>
  <c r="AX154" i="2"/>
  <c r="AY154" i="2"/>
  <c r="AG154" i="2"/>
  <c r="W172" i="2"/>
  <c r="W182" i="2"/>
  <c r="U198" i="2"/>
  <c r="AC201" i="2"/>
  <c r="Y201" i="2"/>
  <c r="U201" i="2"/>
  <c r="AX201" i="2"/>
  <c r="AA201" i="2"/>
  <c r="AI169" i="2"/>
  <c r="Y169" i="2"/>
  <c r="AK207" i="2"/>
  <c r="AG207" i="2"/>
  <c r="AC207" i="2"/>
  <c r="U207" i="2"/>
  <c r="Y207" i="2"/>
  <c r="AA169" i="2"/>
  <c r="Y177" i="2"/>
  <c r="U177" i="2"/>
  <c r="AX177" i="2"/>
  <c r="AY177" i="2"/>
  <c r="AA177" i="2"/>
  <c r="W197" i="2"/>
  <c r="AX197" i="2"/>
  <c r="AI197" i="2"/>
  <c r="Y197" i="2"/>
  <c r="AE207" i="2"/>
  <c r="AK181" i="2"/>
  <c r="AC181" i="2"/>
  <c r="Y181" i="2"/>
  <c r="AY181" i="2"/>
  <c r="AI181" i="2"/>
  <c r="W181" i="2"/>
  <c r="Y189" i="2"/>
  <c r="U189" i="2"/>
  <c r="AX189" i="2"/>
  <c r="AY189" i="2"/>
  <c r="AE189" i="2"/>
  <c r="L19" i="3"/>
  <c r="M19" i="3" s="1"/>
  <c r="AY179" i="2"/>
  <c r="AA179" i="2"/>
  <c r="AK189" i="2"/>
  <c r="J173" i="2"/>
  <c r="Y161" i="2"/>
  <c r="AK161" i="2"/>
  <c r="AK175" i="2"/>
  <c r="AC175" i="2"/>
  <c r="Y175" i="2"/>
  <c r="AY175" i="2"/>
  <c r="AK194" i="2"/>
  <c r="AG194" i="2"/>
  <c r="AC194" i="2"/>
  <c r="U194" i="2"/>
  <c r="Y194" i="2"/>
  <c r="AK193" i="2"/>
  <c r="AC193" i="2"/>
  <c r="Y193" i="2"/>
  <c r="AK206" i="2"/>
  <c r="AC206" i="2"/>
  <c r="Y206" i="2"/>
  <c r="J20" i="3"/>
  <c r="S221" i="2" l="1"/>
  <c r="S230" i="2" s="1"/>
  <c r="AM209" i="2"/>
  <c r="AM221" i="2" s="1"/>
  <c r="O209" i="2"/>
  <c r="O221" i="2" s="1"/>
  <c r="O230" i="2" s="1"/>
  <c r="J209" i="2"/>
  <c r="J221" i="2" s="1"/>
  <c r="J230" i="2" s="1"/>
  <c r="P209" i="2"/>
  <c r="P221" i="2" s="1"/>
  <c r="P230" i="2" s="1"/>
  <c r="AW210" i="2"/>
  <c r="AW219" i="2" s="1"/>
  <c r="AY219" i="2"/>
  <c r="AX219" i="2"/>
  <c r="AO213" i="2"/>
  <c r="AO214" i="2"/>
  <c r="BA214" i="2" s="1"/>
  <c r="AG219" i="2"/>
  <c r="AO216" i="2"/>
  <c r="AO217" i="2"/>
  <c r="AN218" i="2"/>
  <c r="AP218" i="2"/>
  <c r="AQ218" i="2"/>
  <c r="AC219" i="2"/>
  <c r="AQ212" i="2"/>
  <c r="AN212" i="2"/>
  <c r="AP212" i="2"/>
  <c r="AO211" i="2"/>
  <c r="AA219" i="2"/>
  <c r="AK219" i="2"/>
  <c r="AQ216" i="2"/>
  <c r="AP216" i="2"/>
  <c r="AN216" i="2"/>
  <c r="AI219" i="2"/>
  <c r="AQ210" i="2"/>
  <c r="AP210" i="2"/>
  <c r="U219" i="2"/>
  <c r="AQ213" i="2"/>
  <c r="AN213" i="2"/>
  <c r="AP213" i="2"/>
  <c r="AQ215" i="2"/>
  <c r="AP215" i="2"/>
  <c r="AN215" i="2"/>
  <c r="AQ214" i="2"/>
  <c r="Y219" i="2"/>
  <c r="AN217" i="2"/>
  <c r="AQ217" i="2"/>
  <c r="AP217" i="2"/>
  <c r="AO215" i="2"/>
  <c r="AE219" i="2"/>
  <c r="AO218" i="2"/>
  <c r="AP214" i="2"/>
  <c r="AO210" i="2"/>
  <c r="AO212" i="2"/>
  <c r="W219" i="2"/>
  <c r="AN211" i="2"/>
  <c r="AQ211" i="2"/>
  <c r="AP211" i="2"/>
  <c r="AQ128" i="2"/>
  <c r="AP128" i="2"/>
  <c r="AO128" i="2"/>
  <c r="AO117" i="2"/>
  <c r="AN117" i="2"/>
  <c r="AQ117" i="2"/>
  <c r="AP117" i="2"/>
  <c r="AQ46" i="2"/>
  <c r="AO92" i="2"/>
  <c r="AZ92" i="2" s="1"/>
  <c r="AO169" i="2"/>
  <c r="AR169" i="2" s="1"/>
  <c r="AP41" i="2"/>
  <c r="AC9" i="2"/>
  <c r="AQ76" i="2"/>
  <c r="AO51" i="2"/>
  <c r="AR51" i="2" s="1"/>
  <c r="AU51" i="2" s="1"/>
  <c r="AY149" i="2"/>
  <c r="AO71" i="2"/>
  <c r="AO8" i="2"/>
  <c r="BA8" i="2" s="1"/>
  <c r="AP76" i="2"/>
  <c r="AO176" i="2"/>
  <c r="AO42" i="2"/>
  <c r="BA42" i="2" s="1"/>
  <c r="AQ86" i="2"/>
  <c r="AQ122" i="2"/>
  <c r="AO40" i="2"/>
  <c r="AZ40" i="2" s="1"/>
  <c r="AO153" i="2"/>
  <c r="AO76" i="2"/>
  <c r="AR76" i="2" s="1"/>
  <c r="AS76" i="2" s="1"/>
  <c r="AT76" i="2" s="1"/>
  <c r="AQ154" i="2"/>
  <c r="AQ71" i="2"/>
  <c r="AO179" i="2"/>
  <c r="AR179" i="2" s="1"/>
  <c r="AG9" i="2"/>
  <c r="AP92" i="2"/>
  <c r="AO201" i="2"/>
  <c r="AO6" i="2"/>
  <c r="AO34" i="2"/>
  <c r="BA34" i="2" s="1"/>
  <c r="AO138" i="2"/>
  <c r="AR138" i="2" s="1"/>
  <c r="AS138" i="2" s="1"/>
  <c r="AT138" i="2" s="1"/>
  <c r="AO46" i="2"/>
  <c r="AR46" i="2" s="1"/>
  <c r="AS46" i="2" s="1"/>
  <c r="AT46" i="2" s="1"/>
  <c r="AO41" i="2"/>
  <c r="BA41" i="2" s="1"/>
  <c r="AO95" i="2"/>
  <c r="AZ95" i="2" s="1"/>
  <c r="AO12" i="2"/>
  <c r="BA12" i="2" s="1"/>
  <c r="AO167" i="2"/>
  <c r="BA167" i="2" s="1"/>
  <c r="AQ92" i="2"/>
  <c r="AP59" i="2"/>
  <c r="AO97" i="2"/>
  <c r="AQ131" i="2"/>
  <c r="AQ119" i="2"/>
  <c r="M18" i="3"/>
  <c r="M20" i="3" s="1"/>
  <c r="L20" i="3"/>
  <c r="L32" i="3"/>
  <c r="I20" i="3"/>
  <c r="M30" i="3"/>
  <c r="L30" i="3"/>
  <c r="AQ100" i="2"/>
  <c r="AP95" i="2"/>
  <c r="AO145" i="2"/>
  <c r="AQ79" i="2"/>
  <c r="AQ62" i="2"/>
  <c r="AO108" i="2"/>
  <c r="AR108" i="2" s="1"/>
  <c r="AP97" i="2"/>
  <c r="AO129" i="2"/>
  <c r="AR57" i="2"/>
  <c r="AU57" i="2" s="1"/>
  <c r="AQ104" i="2"/>
  <c r="AP79" i="2"/>
  <c r="AO119" i="2"/>
  <c r="AR119" i="2" s="1"/>
  <c r="AO60" i="2"/>
  <c r="AZ60" i="2" s="1"/>
  <c r="AO25" i="2"/>
  <c r="BA25" i="2" s="1"/>
  <c r="AO47" i="2"/>
  <c r="AP40" i="2"/>
  <c r="AO133" i="2"/>
  <c r="AO67" i="2"/>
  <c r="AQ61" i="2"/>
  <c r="AP46" i="2"/>
  <c r="AO124" i="2"/>
  <c r="AR124" i="2" s="1"/>
  <c r="AO160" i="2"/>
  <c r="AO35" i="2"/>
  <c r="W9" i="2"/>
  <c r="AO142" i="2"/>
  <c r="AR142" i="2" s="1"/>
  <c r="AO90" i="2"/>
  <c r="AO28" i="2"/>
  <c r="AR28" i="2" s="1"/>
  <c r="AS28" i="2" s="1"/>
  <c r="AT28" i="2" s="1"/>
  <c r="AQ64" i="2"/>
  <c r="AQ148" i="2"/>
  <c r="AO143" i="2"/>
  <c r="AP42" i="2"/>
  <c r="AQ107" i="2"/>
  <c r="AO16" i="2"/>
  <c r="AR16" i="2" s="1"/>
  <c r="AO31" i="2"/>
  <c r="AP148" i="2"/>
  <c r="AP34" i="2"/>
  <c r="AP28" i="2"/>
  <c r="AP185" i="2"/>
  <c r="AO98" i="2"/>
  <c r="AQ98" i="2"/>
  <c r="AQ116" i="2"/>
  <c r="AC149" i="2"/>
  <c r="AO126" i="2"/>
  <c r="AP44" i="2"/>
  <c r="AP45" i="2"/>
  <c r="AQ30" i="2"/>
  <c r="AO207" i="2"/>
  <c r="AI9" i="2"/>
  <c r="AQ73" i="2"/>
  <c r="AQ44" i="2"/>
  <c r="AP174" i="2"/>
  <c r="AO81" i="2"/>
  <c r="AZ57" i="2"/>
  <c r="AO44" i="2"/>
  <c r="AZ44" i="2" s="1"/>
  <c r="AP197" i="2"/>
  <c r="AO18" i="2"/>
  <c r="AN59" i="2"/>
  <c r="AR59" i="2" s="1"/>
  <c r="AO86" i="2"/>
  <c r="AO43" i="2"/>
  <c r="AO62" i="2"/>
  <c r="AR62" i="2" s="1"/>
  <c r="AO139" i="2"/>
  <c r="AR139" i="2" s="1"/>
  <c r="AS139" i="2" s="1"/>
  <c r="AT139" i="2" s="1"/>
  <c r="AO162" i="2"/>
  <c r="AK9" i="2"/>
  <c r="AO121" i="2"/>
  <c r="AQ41" i="2"/>
  <c r="AO15" i="2"/>
  <c r="BA15" i="2" s="1"/>
  <c r="AO115" i="2"/>
  <c r="BA115" i="2" s="1"/>
  <c r="AO13" i="2"/>
  <c r="AP30" i="2"/>
  <c r="AQ193" i="2"/>
  <c r="AP155" i="2"/>
  <c r="AO68" i="2"/>
  <c r="AO37" i="2"/>
  <c r="AP51" i="2"/>
  <c r="L173" i="2"/>
  <c r="AQ51" i="2"/>
  <c r="AO87" i="2"/>
  <c r="AQ142" i="2"/>
  <c r="AO80" i="2"/>
  <c r="AO30" i="2"/>
  <c r="BA30" i="2" s="1"/>
  <c r="AO82" i="2"/>
  <c r="BA82" i="2" s="1"/>
  <c r="AP142" i="2"/>
  <c r="AO203" i="2"/>
  <c r="AE9" i="2"/>
  <c r="AQ179" i="2"/>
  <c r="AP122" i="2"/>
  <c r="L149" i="2"/>
  <c r="AO19" i="2"/>
  <c r="AO61" i="2"/>
  <c r="BA61" i="2" s="1"/>
  <c r="AO29" i="2"/>
  <c r="AP8" i="2"/>
  <c r="AN98" i="2"/>
  <c r="U106" i="2"/>
  <c r="AO194" i="2"/>
  <c r="AO189" i="2"/>
  <c r="AA208" i="2"/>
  <c r="AQ63" i="2"/>
  <c r="AX208" i="2"/>
  <c r="AO7" i="2"/>
  <c r="AP98" i="2"/>
  <c r="AP184" i="2"/>
  <c r="AO45" i="2"/>
  <c r="BA45" i="2" s="1"/>
  <c r="AO127" i="2"/>
  <c r="L48" i="2"/>
  <c r="AP179" i="2"/>
  <c r="AX149" i="2"/>
  <c r="AQ108" i="2"/>
  <c r="AN86" i="2"/>
  <c r="AP86" i="2"/>
  <c r="AQ15" i="2"/>
  <c r="AQ161" i="2"/>
  <c r="AO131" i="2"/>
  <c r="AR131" i="2" s="1"/>
  <c r="AO192" i="2"/>
  <c r="AO132" i="2"/>
  <c r="AO148" i="2"/>
  <c r="AZ148" i="2" s="1"/>
  <c r="AO58" i="2"/>
  <c r="AZ58" i="2" s="1"/>
  <c r="AY9" i="2"/>
  <c r="AN97" i="2"/>
  <c r="AE208" i="2"/>
  <c r="AP73" i="2"/>
  <c r="AO103" i="2"/>
  <c r="BA103" i="2" s="1"/>
  <c r="AP55" i="2"/>
  <c r="AE149" i="2"/>
  <c r="AO94" i="2"/>
  <c r="AO181" i="2"/>
  <c r="AZ181" i="2" s="1"/>
  <c r="AO182" i="2"/>
  <c r="AO109" i="2"/>
  <c r="AI173" i="2"/>
  <c r="AP21" i="2"/>
  <c r="AA149" i="2"/>
  <c r="AN71" i="2"/>
  <c r="AO20" i="2"/>
  <c r="AO154" i="2"/>
  <c r="AR154" i="2" s="1"/>
  <c r="AP71" i="2"/>
  <c r="AO22" i="2"/>
  <c r="Y149" i="2"/>
  <c r="AQ95" i="2"/>
  <c r="AI208" i="2"/>
  <c r="AP58" i="2"/>
  <c r="AP167" i="2"/>
  <c r="AQ32" i="2"/>
  <c r="AG149" i="2"/>
  <c r="AO79" i="2"/>
  <c r="AR79" i="2" s="1"/>
  <c r="AS79" i="2" s="1"/>
  <c r="AT79" i="2" s="1"/>
  <c r="AO172" i="2"/>
  <c r="AO193" i="2"/>
  <c r="AR193" i="2" s="1"/>
  <c r="AQ42" i="2"/>
  <c r="AQ167" i="2"/>
  <c r="AP83" i="2"/>
  <c r="U208" i="2"/>
  <c r="AY106" i="2"/>
  <c r="AO199" i="2"/>
  <c r="AQ156" i="2"/>
  <c r="AQ28" i="2"/>
  <c r="AP12" i="2"/>
  <c r="AP25" i="2"/>
  <c r="AO185" i="2"/>
  <c r="AZ185" i="2" s="1"/>
  <c r="AQ174" i="2"/>
  <c r="AP139" i="2"/>
  <c r="AO23" i="2"/>
  <c r="AO104" i="2"/>
  <c r="BA104" i="2" s="1"/>
  <c r="AO151" i="2"/>
  <c r="AP62" i="2"/>
  <c r="AW8" i="2"/>
  <c r="AW9" i="2" s="1"/>
  <c r="AO205" i="2"/>
  <c r="AP138" i="2"/>
  <c r="AO64" i="2"/>
  <c r="AR64" i="2" s="1"/>
  <c r="AQ34" i="2"/>
  <c r="AP104" i="2"/>
  <c r="AO85" i="2"/>
  <c r="Y48" i="2"/>
  <c r="AQ49" i="2"/>
  <c r="AO186" i="2"/>
  <c r="AQ12" i="2"/>
  <c r="AO101" i="2"/>
  <c r="AO120" i="2"/>
  <c r="AO33" i="2"/>
  <c r="AQ139" i="2"/>
  <c r="AQ138" i="2"/>
  <c r="AQ40" i="2"/>
  <c r="AP124" i="2"/>
  <c r="AP57" i="2"/>
  <c r="AQ82" i="2"/>
  <c r="AP116" i="2"/>
  <c r="AP54" i="2"/>
  <c r="AO180" i="2"/>
  <c r="AG48" i="2"/>
  <c r="AQ166" i="2"/>
  <c r="AP38" i="2"/>
  <c r="AC106" i="2"/>
  <c r="AO206" i="2"/>
  <c r="AR206" i="2" s="1"/>
  <c r="AG208" i="2"/>
  <c r="AO190" i="2"/>
  <c r="AR190" i="2" s="1"/>
  <c r="AO125" i="2"/>
  <c r="AQ97" i="2"/>
  <c r="AQ185" i="2"/>
  <c r="AP52" i="2"/>
  <c r="AA173" i="2"/>
  <c r="AP82" i="2"/>
  <c r="AO78" i="2"/>
  <c r="AY208" i="2"/>
  <c r="AP193" i="2"/>
  <c r="AK106" i="2"/>
  <c r="AP206" i="2"/>
  <c r="AO178" i="2"/>
  <c r="AN111" i="2"/>
  <c r="AQ111" i="2"/>
  <c r="AP111" i="2"/>
  <c r="AP180" i="2"/>
  <c r="AQ180" i="2"/>
  <c r="AN180" i="2"/>
  <c r="AO113" i="2"/>
  <c r="AO156" i="2"/>
  <c r="AR156" i="2" s="1"/>
  <c r="AE48" i="2"/>
  <c r="AQ112" i="2"/>
  <c r="AP112" i="2"/>
  <c r="AN112" i="2"/>
  <c r="AQ190" i="2"/>
  <c r="Y106" i="2"/>
  <c r="AN147" i="2"/>
  <c r="AQ147" i="2"/>
  <c r="AP147" i="2"/>
  <c r="AN110" i="2"/>
  <c r="AP110" i="2"/>
  <c r="AQ110" i="2"/>
  <c r="AP175" i="2"/>
  <c r="AO175" i="2"/>
  <c r="AR175" i="2" s="1"/>
  <c r="AQ129" i="2"/>
  <c r="AN129" i="2"/>
  <c r="AP129" i="2"/>
  <c r="AP192" i="2"/>
  <c r="AN192" i="2"/>
  <c r="AQ192" i="2"/>
  <c r="AQ90" i="2"/>
  <c r="AN90" i="2"/>
  <c r="AP90" i="2"/>
  <c r="AP100" i="2"/>
  <c r="AO158" i="2"/>
  <c r="AQ72" i="2"/>
  <c r="AP72" i="2"/>
  <c r="AN72" i="2"/>
  <c r="AN18" i="2"/>
  <c r="AP18" i="2"/>
  <c r="AQ18" i="2"/>
  <c r="AN127" i="2"/>
  <c r="AQ127" i="2"/>
  <c r="AP127" i="2"/>
  <c r="AP60" i="2"/>
  <c r="AP190" i="2"/>
  <c r="AO147" i="2"/>
  <c r="AO77" i="2"/>
  <c r="AN118" i="2"/>
  <c r="AP118" i="2"/>
  <c r="AQ118" i="2"/>
  <c r="AI48" i="2"/>
  <c r="AO164" i="2"/>
  <c r="AG173" i="2"/>
  <c r="AO10" i="2"/>
  <c r="AQ136" i="2"/>
  <c r="AN136" i="2"/>
  <c r="AP136" i="2"/>
  <c r="AN121" i="2"/>
  <c r="AQ121" i="2"/>
  <c r="AP121" i="2"/>
  <c r="AO118" i="2"/>
  <c r="AP150" i="2"/>
  <c r="U173" i="2"/>
  <c r="AQ150" i="2"/>
  <c r="AN150" i="2"/>
  <c r="AP156" i="2"/>
  <c r="AO184" i="2"/>
  <c r="AZ184" i="2" s="1"/>
  <c r="AP13" i="2"/>
  <c r="AQ13" i="2"/>
  <c r="AN13" i="2"/>
  <c r="AN158" i="2"/>
  <c r="AP158" i="2"/>
  <c r="AQ158" i="2"/>
  <c r="AP103" i="2"/>
  <c r="AQ184" i="2"/>
  <c r="W48" i="2"/>
  <c r="AP32" i="2"/>
  <c r="AQ88" i="2"/>
  <c r="AP88" i="2"/>
  <c r="AN88" i="2"/>
  <c r="AN99" i="2"/>
  <c r="AP99" i="2"/>
  <c r="AQ99" i="2"/>
  <c r="AQ105" i="2"/>
  <c r="AO105" i="2"/>
  <c r="AX106" i="2"/>
  <c r="AP15" i="2"/>
  <c r="AQ33" i="2"/>
  <c r="AP33" i="2"/>
  <c r="AN33" i="2"/>
  <c r="AP66" i="2"/>
  <c r="AQ66" i="2"/>
  <c r="AN66" i="2"/>
  <c r="AQ140" i="2"/>
  <c r="AO140" i="2"/>
  <c r="AR140" i="2" s="1"/>
  <c r="AG106" i="2"/>
  <c r="AC173" i="2"/>
  <c r="AE106" i="2"/>
  <c r="AO63" i="2"/>
  <c r="AR63" i="2" s="1"/>
  <c r="AO134" i="2"/>
  <c r="AZ134" i="2" s="1"/>
  <c r="AQ201" i="2"/>
  <c r="AP201" i="2"/>
  <c r="AN201" i="2"/>
  <c r="AO188" i="2"/>
  <c r="AO102" i="2"/>
  <c r="W208" i="2"/>
  <c r="AQ22" i="2"/>
  <c r="AN22" i="2"/>
  <c r="AP22" i="2"/>
  <c r="AO66" i="2"/>
  <c r="AQ83" i="2"/>
  <c r="AO177" i="2"/>
  <c r="AP141" i="2"/>
  <c r="AN141" i="2"/>
  <c r="AQ141" i="2"/>
  <c r="AA9" i="2"/>
  <c r="AK149" i="2"/>
  <c r="AN133" i="2"/>
  <c r="AQ133" i="2"/>
  <c r="AP133" i="2"/>
  <c r="AO122" i="2"/>
  <c r="AZ122" i="2" s="1"/>
  <c r="AQ43" i="2"/>
  <c r="AP43" i="2"/>
  <c r="AN43" i="2"/>
  <c r="AO114" i="2"/>
  <c r="AQ175" i="2"/>
  <c r="AQ67" i="2"/>
  <c r="AP67" i="2"/>
  <c r="AN67" i="2"/>
  <c r="AN187" i="2"/>
  <c r="AQ187" i="2"/>
  <c r="AP187" i="2"/>
  <c r="W106" i="2"/>
  <c r="AO49" i="2"/>
  <c r="AR49" i="2" s="1"/>
  <c r="AO21" i="2"/>
  <c r="AZ21" i="2" s="1"/>
  <c r="AQ45" i="2"/>
  <c r="AP154" i="2"/>
  <c r="AQ91" i="2"/>
  <c r="AN91" i="2"/>
  <c r="AP91" i="2"/>
  <c r="AO146" i="2"/>
  <c r="AP61" i="2"/>
  <c r="AQ24" i="2"/>
  <c r="AP24" i="2"/>
  <c r="AN24" i="2"/>
  <c r="AP115" i="2"/>
  <c r="AP186" i="2"/>
  <c r="AQ186" i="2"/>
  <c r="AN186" i="2"/>
  <c r="AP162" i="2"/>
  <c r="AQ162" i="2"/>
  <c r="AN162" i="2"/>
  <c r="AO196" i="2"/>
  <c r="AP105" i="2"/>
  <c r="AO73" i="2"/>
  <c r="Y173" i="2"/>
  <c r="AM230" i="2"/>
  <c r="AQ58" i="2"/>
  <c r="AN109" i="2"/>
  <c r="AP109" i="2"/>
  <c r="AQ109" i="2"/>
  <c r="AQ89" i="2"/>
  <c r="AO89" i="2"/>
  <c r="AP89" i="2"/>
  <c r="AO75" i="2"/>
  <c r="BA75" i="2" s="1"/>
  <c r="AO54" i="2"/>
  <c r="BA54" i="2" s="1"/>
  <c r="AO55" i="2"/>
  <c r="AZ55" i="2" s="1"/>
  <c r="AQ55" i="2"/>
  <c r="AP198" i="2"/>
  <c r="AN198" i="2"/>
  <c r="AQ198" i="2"/>
  <c r="AO155" i="2"/>
  <c r="AQ200" i="2"/>
  <c r="AN200" i="2"/>
  <c r="AP200" i="2"/>
  <c r="M32" i="3"/>
  <c r="M35" i="3" s="1"/>
  <c r="M37" i="3" s="1"/>
  <c r="L35" i="3"/>
  <c r="L37" i="3" s="1"/>
  <c r="AN20" i="2"/>
  <c r="AQ20" i="2"/>
  <c r="AP20" i="2"/>
  <c r="AN19" i="2"/>
  <c r="AP19" i="2"/>
  <c r="AQ19" i="2"/>
  <c r="AO191" i="2"/>
  <c r="AP63" i="2"/>
  <c r="AQ52" i="2"/>
  <c r="AO70" i="2"/>
  <c r="AQ38" i="2"/>
  <c r="AO38" i="2"/>
  <c r="AW174" i="2"/>
  <c r="AW208" i="2" s="1"/>
  <c r="AQ102" i="2"/>
  <c r="AN102" i="2"/>
  <c r="AP102" i="2"/>
  <c r="AQ26" i="2"/>
  <c r="AP26" i="2"/>
  <c r="AN26" i="2"/>
  <c r="Y9" i="2"/>
  <c r="AO74" i="2"/>
  <c r="AQ115" i="2"/>
  <c r="AN183" i="2"/>
  <c r="AP183" i="2"/>
  <c r="AQ183" i="2"/>
  <c r="AQ130" i="2"/>
  <c r="AN130" i="2"/>
  <c r="AP130" i="2"/>
  <c r="AO93" i="2"/>
  <c r="AO152" i="2"/>
  <c r="AX173" i="2"/>
  <c r="AQ23" i="2"/>
  <c r="AP23" i="2"/>
  <c r="AN23" i="2"/>
  <c r="AO65" i="2"/>
  <c r="AZ65" i="2" s="1"/>
  <c r="L208" i="2"/>
  <c r="AK48" i="2"/>
  <c r="AO168" i="2"/>
  <c r="AO17" i="2"/>
  <c r="AI149" i="2"/>
  <c r="AN196" i="2"/>
  <c r="AQ196" i="2"/>
  <c r="AP196" i="2"/>
  <c r="AN37" i="2"/>
  <c r="AQ37" i="2"/>
  <c r="AP37" i="2"/>
  <c r="AN153" i="2"/>
  <c r="AP153" i="2"/>
  <c r="AQ153" i="2"/>
  <c r="AO163" i="2"/>
  <c r="AO141" i="2"/>
  <c r="AQ8" i="2"/>
  <c r="AO53" i="2"/>
  <c r="AQ31" i="2"/>
  <c r="AP31" i="2"/>
  <c r="AN31" i="2"/>
  <c r="AQ181" i="2"/>
  <c r="AQ134" i="2"/>
  <c r="AP74" i="2"/>
  <c r="AQ74" i="2"/>
  <c r="AN74" i="2"/>
  <c r="AO88" i="2"/>
  <c r="AO157" i="2"/>
  <c r="AP107" i="2"/>
  <c r="AQ11" i="2"/>
  <c r="AP11" i="2"/>
  <c r="AN11" i="2"/>
  <c r="AO96" i="2"/>
  <c r="AP171" i="2"/>
  <c r="AN171" i="2"/>
  <c r="AO100" i="2"/>
  <c r="BA100" i="2" s="1"/>
  <c r="AQ17" i="2"/>
  <c r="AN17" i="2"/>
  <c r="AP17" i="2"/>
  <c r="AO26" i="2"/>
  <c r="AO197" i="2"/>
  <c r="BA197" i="2" s="1"/>
  <c r="AE173" i="2"/>
  <c r="AO27" i="2"/>
  <c r="AQ197" i="2"/>
  <c r="AQ178" i="2"/>
  <c r="AN178" i="2"/>
  <c r="AP178" i="2"/>
  <c r="W173" i="2"/>
  <c r="AO150" i="2"/>
  <c r="AQ54" i="2"/>
  <c r="AP137" i="2"/>
  <c r="AQ137" i="2"/>
  <c r="AN137" i="2"/>
  <c r="AP182" i="2"/>
  <c r="AN182" i="2"/>
  <c r="AQ182" i="2"/>
  <c r="AP94" i="2"/>
  <c r="AQ94" i="2"/>
  <c r="AN94" i="2"/>
  <c r="I9" i="3"/>
  <c r="AO200" i="2"/>
  <c r="AO159" i="2"/>
  <c r="AO111" i="2"/>
  <c r="AO166" i="2"/>
  <c r="BA166" i="2" s="1"/>
  <c r="AP166" i="2"/>
  <c r="AQ60" i="2"/>
  <c r="U9" i="2"/>
  <c r="AQ6" i="2"/>
  <c r="AN6" i="2"/>
  <c r="AP6" i="2"/>
  <c r="AO52" i="2"/>
  <c r="AZ52" i="2" s="1"/>
  <c r="AQ155" i="2"/>
  <c r="AI106" i="2"/>
  <c r="AQ70" i="2"/>
  <c r="AN70" i="2"/>
  <c r="AP70" i="2"/>
  <c r="AQ124" i="2"/>
  <c r="AO137" i="2"/>
  <c r="AN39" i="2"/>
  <c r="AQ39" i="2"/>
  <c r="AP39" i="2"/>
  <c r="AQ75" i="2"/>
  <c r="AN168" i="2"/>
  <c r="AQ168" i="2"/>
  <c r="AP168" i="2"/>
  <c r="AO11" i="2"/>
  <c r="AO24" i="2"/>
  <c r="AP205" i="2"/>
  <c r="AN205" i="2"/>
  <c r="AQ205" i="2"/>
  <c r="AN7" i="2"/>
  <c r="AP7" i="2"/>
  <c r="AQ7" i="2"/>
  <c r="AY173" i="2"/>
  <c r="AO110" i="2"/>
  <c r="AO144" i="2"/>
  <c r="AR144" i="2" s="1"/>
  <c r="AP144" i="2"/>
  <c r="AQ114" i="2"/>
  <c r="AN114" i="2"/>
  <c r="AP114" i="2"/>
  <c r="AK173" i="2"/>
  <c r="AN176" i="2"/>
  <c r="AQ176" i="2"/>
  <c r="AP176" i="2"/>
  <c r="AO56" i="2"/>
  <c r="AP181" i="2"/>
  <c r="AP134" i="2"/>
  <c r="AO39" i="2"/>
  <c r="AX48" i="2"/>
  <c r="L11" i="3"/>
  <c r="AN143" i="2"/>
  <c r="AQ143" i="2"/>
  <c r="AP143" i="2"/>
  <c r="L21" i="3"/>
  <c r="AQ80" i="2"/>
  <c r="AP80" i="2"/>
  <c r="AN80" i="2"/>
  <c r="W149" i="2"/>
  <c r="AO135" i="2"/>
  <c r="AP135" i="2"/>
  <c r="AQ135" i="2"/>
  <c r="AP35" i="2"/>
  <c r="AN35" i="2"/>
  <c r="AQ35" i="2"/>
  <c r="AP131" i="2"/>
  <c r="I31" i="3"/>
  <c r="AQ10" i="2"/>
  <c r="AP10" i="2"/>
  <c r="AN10" i="2"/>
  <c r="U48" i="2"/>
  <c r="AO165" i="2"/>
  <c r="AZ165" i="2" s="1"/>
  <c r="AP165" i="2"/>
  <c r="AO32" i="2"/>
  <c r="AR32" i="2" s="1"/>
  <c r="AP75" i="2"/>
  <c r="AO72" i="2"/>
  <c r="AO107" i="2"/>
  <c r="AR107" i="2" s="1"/>
  <c r="AQ132" i="2"/>
  <c r="AP132" i="2"/>
  <c r="AN132" i="2"/>
  <c r="AQ65" i="2"/>
  <c r="AN157" i="2"/>
  <c r="AQ157" i="2"/>
  <c r="AP157" i="2"/>
  <c r="AO116" i="2"/>
  <c r="BA116" i="2" s="1"/>
  <c r="AQ188" i="2"/>
  <c r="AP188" i="2"/>
  <c r="AN188" i="2"/>
  <c r="AV106" i="2"/>
  <c r="AW49" i="2"/>
  <c r="AW106" i="2" s="1"/>
  <c r="AP65" i="2"/>
  <c r="AQ25" i="2"/>
  <c r="AQ103" i="2"/>
  <c r="AC208" i="2"/>
  <c r="AQ126" i="2"/>
  <c r="AN126" i="2"/>
  <c r="AP126" i="2"/>
  <c r="AO198" i="2"/>
  <c r="AQ203" i="2"/>
  <c r="AP203" i="2"/>
  <c r="AN203" i="2"/>
  <c r="AO69" i="2"/>
  <c r="AO130" i="2"/>
  <c r="AN56" i="2"/>
  <c r="AQ56" i="2"/>
  <c r="AP56" i="2"/>
  <c r="AP119" i="2"/>
  <c r="AO14" i="2"/>
  <c r="AP123" i="2"/>
  <c r="AQ123" i="2"/>
  <c r="AN123" i="2"/>
  <c r="AP27" i="2"/>
  <c r="AQ27" i="2"/>
  <c r="AN27" i="2"/>
  <c r="AQ14" i="2"/>
  <c r="AN14" i="2"/>
  <c r="AP14" i="2"/>
  <c r="AQ195" i="2"/>
  <c r="AN195" i="2"/>
  <c r="AP195" i="2"/>
  <c r="AN78" i="2"/>
  <c r="AQ78" i="2"/>
  <c r="AP78" i="2"/>
  <c r="AQ120" i="2"/>
  <c r="AP120" i="2"/>
  <c r="AN120" i="2"/>
  <c r="AP161" i="2"/>
  <c r="AO161" i="2"/>
  <c r="AN47" i="2"/>
  <c r="AQ47" i="2"/>
  <c r="AP47" i="2"/>
  <c r="L25" i="3"/>
  <c r="M24" i="3"/>
  <c r="M25" i="3" s="1"/>
  <c r="AQ194" i="2"/>
  <c r="AP194" i="2"/>
  <c r="AN194" i="2"/>
  <c r="AQ163" i="2"/>
  <c r="AP36" i="2"/>
  <c r="AO36" i="2"/>
  <c r="BA36" i="2" s="1"/>
  <c r="AO84" i="2"/>
  <c r="AO83" i="2"/>
  <c r="AZ83" i="2" s="1"/>
  <c r="AQ189" i="2"/>
  <c r="AN189" i="2"/>
  <c r="AP189" i="2"/>
  <c r="AQ152" i="2"/>
  <c r="AP152" i="2"/>
  <c r="AN152" i="2"/>
  <c r="AN87" i="2"/>
  <c r="AQ87" i="2"/>
  <c r="AP87" i="2"/>
  <c r="AK208" i="2"/>
  <c r="AQ50" i="2"/>
  <c r="AP50" i="2"/>
  <c r="AN50" i="2"/>
  <c r="AN101" i="2"/>
  <c r="AQ101" i="2"/>
  <c r="AP101" i="2"/>
  <c r="Y208" i="2"/>
  <c r="AQ93" i="2"/>
  <c r="AP93" i="2"/>
  <c r="AN93" i="2"/>
  <c r="AP199" i="2"/>
  <c r="AN199" i="2"/>
  <c r="AQ199" i="2"/>
  <c r="AO50" i="2"/>
  <c r="AP64" i="2"/>
  <c r="AO99" i="2"/>
  <c r="AQ125" i="2"/>
  <c r="AP125" i="2"/>
  <c r="AN125" i="2"/>
  <c r="AQ81" i="2"/>
  <c r="AP81" i="2"/>
  <c r="AN81" i="2"/>
  <c r="AY48" i="2"/>
  <c r="AP146" i="2"/>
  <c r="AQ146" i="2"/>
  <c r="AN146" i="2"/>
  <c r="L9" i="3"/>
  <c r="M6" i="3"/>
  <c r="M9" i="3" s="1"/>
  <c r="AP113" i="2"/>
  <c r="AQ113" i="2"/>
  <c r="AN113" i="2"/>
  <c r="U149" i="2"/>
  <c r="AQ172" i="2"/>
  <c r="AP172" i="2"/>
  <c r="AN172" i="2"/>
  <c r="AO195" i="2"/>
  <c r="AP163" i="2"/>
  <c r="AP16" i="2"/>
  <c r="AQ36" i="2"/>
  <c r="AQ165" i="2"/>
  <c r="AA48" i="2"/>
  <c r="J31" i="3"/>
  <c r="AW107" i="2"/>
  <c r="AW149" i="2" s="1"/>
  <c r="AV149" i="2"/>
  <c r="AP69" i="2"/>
  <c r="AQ69" i="2"/>
  <c r="AN69" i="2"/>
  <c r="AP108" i="2"/>
  <c r="AQ96" i="2"/>
  <c r="AP96" i="2"/>
  <c r="AN96" i="2"/>
  <c r="AP84" i="2"/>
  <c r="AQ84" i="2"/>
  <c r="AN84" i="2"/>
  <c r="AQ68" i="2"/>
  <c r="AP68" i="2"/>
  <c r="AN68" i="2"/>
  <c r="AN164" i="2"/>
  <c r="AQ164" i="2"/>
  <c r="AP164" i="2"/>
  <c r="AP191" i="2"/>
  <c r="AN191" i="2"/>
  <c r="AQ191" i="2"/>
  <c r="AA106" i="2"/>
  <c r="AO204" i="2"/>
  <c r="AP160" i="2"/>
  <c r="AN160" i="2"/>
  <c r="AQ160" i="2"/>
  <c r="AP170" i="2"/>
  <c r="AN170" i="2"/>
  <c r="AP49" i="2"/>
  <c r="AO174" i="2"/>
  <c r="AZ174" i="2" s="1"/>
  <c r="AQ177" i="2"/>
  <c r="AN177" i="2"/>
  <c r="AP177" i="2"/>
  <c r="AQ207" i="2"/>
  <c r="AN207" i="2"/>
  <c r="AP207" i="2"/>
  <c r="AO136" i="2"/>
  <c r="AN77" i="2"/>
  <c r="AQ77" i="2"/>
  <c r="AP77" i="2"/>
  <c r="AP159" i="2"/>
  <c r="AQ159" i="2"/>
  <c r="AN159" i="2"/>
  <c r="AP140" i="2"/>
  <c r="AQ206" i="2"/>
  <c r="AP169" i="2"/>
  <c r="AQ169" i="2"/>
  <c r="AO183" i="2"/>
  <c r="AO123" i="2"/>
  <c r="AQ145" i="2"/>
  <c r="AN145" i="2"/>
  <c r="AP145" i="2"/>
  <c r="AQ144" i="2"/>
  <c r="AQ16" i="2"/>
  <c r="AO187" i="2"/>
  <c r="AQ29" i="2"/>
  <c r="AP29" i="2"/>
  <c r="AN29" i="2"/>
  <c r="AN53" i="2"/>
  <c r="AP53" i="2"/>
  <c r="AQ53" i="2"/>
  <c r="AC48" i="2"/>
  <c r="AP85" i="2"/>
  <c r="AN85" i="2"/>
  <c r="AQ85" i="2"/>
  <c r="AO112" i="2"/>
  <c r="AO91" i="2"/>
  <c r="AP204" i="2"/>
  <c r="AN204" i="2"/>
  <c r="AQ204" i="2"/>
  <c r="AN151" i="2"/>
  <c r="AQ151" i="2"/>
  <c r="AP151" i="2"/>
  <c r="AQ21" i="2"/>
  <c r="L209" i="2" l="1"/>
  <c r="L221" i="2" s="1"/>
  <c r="L230" i="2" s="1"/>
  <c r="AK209" i="2"/>
  <c r="AK221" i="2" s="1"/>
  <c r="AK230" i="2" s="1"/>
  <c r="AC209" i="2"/>
  <c r="AC221" i="2" s="1"/>
  <c r="AC230" i="2" s="1"/>
  <c r="AZ214" i="2"/>
  <c r="AR214" i="2"/>
  <c r="AU214" i="2" s="1"/>
  <c r="AW209" i="2"/>
  <c r="AW221" i="2" s="1"/>
  <c r="AW230" i="2" s="1"/>
  <c r="Y209" i="2"/>
  <c r="Y221" i="2" s="1"/>
  <c r="Y230" i="2" s="1"/>
  <c r="U209" i="2"/>
  <c r="U221" i="2" s="1"/>
  <c r="U230" i="2" s="1"/>
  <c r="AE209" i="2"/>
  <c r="AE221" i="2" s="1"/>
  <c r="AE230" i="2" s="1"/>
  <c r="W209" i="2"/>
  <c r="W221" i="2" s="1"/>
  <c r="W230" i="2" s="1"/>
  <c r="AG209" i="2"/>
  <c r="AG221" i="2" s="1"/>
  <c r="AG230" i="2" s="1"/>
  <c r="AY209" i="2"/>
  <c r="AY221" i="2" s="1"/>
  <c r="AY230" i="2" s="1"/>
  <c r="AX209" i="2"/>
  <c r="AX221" i="2" s="1"/>
  <c r="AX230" i="2" s="1"/>
  <c r="AA209" i="2"/>
  <c r="AA221" i="2" s="1"/>
  <c r="AA230" i="2" s="1"/>
  <c r="AI209" i="2"/>
  <c r="AI221" i="2" s="1"/>
  <c r="AI230" i="2" s="1"/>
  <c r="AR210" i="2"/>
  <c r="AN219" i="2"/>
  <c r="AZ210" i="2"/>
  <c r="BA210" i="2"/>
  <c r="AP219" i="2"/>
  <c r="AQ219" i="2"/>
  <c r="AR213" i="2"/>
  <c r="BA213" i="2"/>
  <c r="AZ213" i="2"/>
  <c r="AZ211" i="2"/>
  <c r="AR211" i="2"/>
  <c r="BA211" i="2"/>
  <c r="AR216" i="2"/>
  <c r="BA216" i="2"/>
  <c r="AZ216" i="2"/>
  <c r="AR212" i="2"/>
  <c r="BA212" i="2"/>
  <c r="AZ212" i="2"/>
  <c r="AO219" i="2"/>
  <c r="AZ217" i="2"/>
  <c r="AR217" i="2"/>
  <c r="BA217" i="2"/>
  <c r="BA218" i="2"/>
  <c r="AR218" i="2"/>
  <c r="AZ218" i="2"/>
  <c r="AR215" i="2"/>
  <c r="BA215" i="2"/>
  <c r="AZ215" i="2"/>
  <c r="AR95" i="2"/>
  <c r="AU95" i="2" s="1"/>
  <c r="BA95" i="2"/>
  <c r="AZ128" i="2"/>
  <c r="BA128" i="2"/>
  <c r="AR128" i="2"/>
  <c r="BA117" i="2"/>
  <c r="AR117" i="2"/>
  <c r="AZ117" i="2"/>
  <c r="BA193" i="2"/>
  <c r="AZ144" i="2"/>
  <c r="BA71" i="2"/>
  <c r="AZ36" i="2"/>
  <c r="AR167" i="2"/>
  <c r="AS167" i="2" s="1"/>
  <c r="AT167" i="2" s="1"/>
  <c r="BA169" i="2"/>
  <c r="AZ169" i="2"/>
  <c r="AR36" i="2"/>
  <c r="AS36" i="2" s="1"/>
  <c r="AT36" i="2" s="1"/>
  <c r="AR42" i="2"/>
  <c r="AS42" i="2" s="1"/>
  <c r="AT42" i="2" s="1"/>
  <c r="BA46" i="2"/>
  <c r="AZ42" i="2"/>
  <c r="AR82" i="2"/>
  <c r="AU82" i="2" s="1"/>
  <c r="AS51" i="2"/>
  <c r="AT51" i="2" s="1"/>
  <c r="AR8" i="2"/>
  <c r="AS8" i="2" s="1"/>
  <c r="AT8" i="2" s="1"/>
  <c r="BA28" i="2"/>
  <c r="AZ34" i="2"/>
  <c r="AZ51" i="2"/>
  <c r="AZ76" i="2"/>
  <c r="AR92" i="2"/>
  <c r="AS92" i="2" s="1"/>
  <c r="AT92" i="2" s="1"/>
  <c r="AR25" i="2"/>
  <c r="AS25" i="2" s="1"/>
  <c r="AT25" i="2" s="1"/>
  <c r="BA92" i="2"/>
  <c r="AZ98" i="2"/>
  <c r="AR104" i="2"/>
  <c r="AS104" i="2" s="1"/>
  <c r="AT104" i="2" s="1"/>
  <c r="AZ104" i="2"/>
  <c r="BA124" i="2"/>
  <c r="BA138" i="2"/>
  <c r="BA60" i="2"/>
  <c r="BA122" i="2"/>
  <c r="AZ82" i="2"/>
  <c r="AU46" i="2"/>
  <c r="BA140" i="2"/>
  <c r="AZ140" i="2"/>
  <c r="AR65" i="2"/>
  <c r="AU65" i="2" s="1"/>
  <c r="BA65" i="2"/>
  <c r="BA144" i="2"/>
  <c r="AZ190" i="2"/>
  <c r="BA51" i="2"/>
  <c r="AR40" i="2"/>
  <c r="AU40" i="2" s="1"/>
  <c r="BA40" i="2"/>
  <c r="AZ124" i="2"/>
  <c r="BA190" i="2"/>
  <c r="AR15" i="2"/>
  <c r="AU15" i="2" s="1"/>
  <c r="AZ193" i="2"/>
  <c r="AR60" i="2"/>
  <c r="AS60" i="2" s="1"/>
  <c r="AT60" i="2" s="1"/>
  <c r="AR41" i="2"/>
  <c r="AU41" i="2" s="1"/>
  <c r="AZ41" i="2"/>
  <c r="AO9" i="2"/>
  <c r="BA139" i="2"/>
  <c r="AZ139" i="2"/>
  <c r="AR34" i="2"/>
  <c r="AS34" i="2" s="1"/>
  <c r="AT34" i="2" s="1"/>
  <c r="AZ8" i="2"/>
  <c r="AZ179" i="2"/>
  <c r="AZ167" i="2"/>
  <c r="AZ12" i="2"/>
  <c r="BA76" i="2"/>
  <c r="AU76" i="2"/>
  <c r="AR12" i="2"/>
  <c r="BA16" i="2"/>
  <c r="AU138" i="2"/>
  <c r="AZ138" i="2"/>
  <c r="AR97" i="2"/>
  <c r="AS97" i="2" s="1"/>
  <c r="AT97" i="2" s="1"/>
  <c r="BA184" i="2"/>
  <c r="AR184" i="2"/>
  <c r="AU184" i="2" s="1"/>
  <c r="AZ16" i="2"/>
  <c r="BA179" i="2"/>
  <c r="AZ103" i="2"/>
  <c r="BA98" i="2"/>
  <c r="AZ46" i="2"/>
  <c r="AZ116" i="2"/>
  <c r="AU142" i="2"/>
  <c r="AS142" i="2"/>
  <c r="AT142" i="2" s="1"/>
  <c r="AZ25" i="2"/>
  <c r="AR30" i="2"/>
  <c r="AS30" i="2" s="1"/>
  <c r="AT30" i="2" s="1"/>
  <c r="AZ32" i="2"/>
  <c r="BA58" i="2"/>
  <c r="BA119" i="2"/>
  <c r="AZ115" i="2"/>
  <c r="AU139" i="2"/>
  <c r="AZ97" i="2"/>
  <c r="AZ30" i="2"/>
  <c r="AS57" i="2"/>
  <c r="AT57" i="2" s="1"/>
  <c r="AR115" i="2"/>
  <c r="AS115" i="2" s="1"/>
  <c r="AT115" i="2" s="1"/>
  <c r="AZ156" i="2"/>
  <c r="AZ62" i="2"/>
  <c r="BA62" i="2"/>
  <c r="AU28" i="2"/>
  <c r="AZ131" i="2"/>
  <c r="BA131" i="2"/>
  <c r="AR44" i="2"/>
  <c r="BA142" i="2"/>
  <c r="AZ15" i="2"/>
  <c r="AZ28" i="2"/>
  <c r="AR103" i="2"/>
  <c r="AU103" i="2" s="1"/>
  <c r="AZ142" i="2"/>
  <c r="BA44" i="2"/>
  <c r="AZ59" i="2"/>
  <c r="BA79" i="2"/>
  <c r="AU79" i="2"/>
  <c r="AZ119" i="2"/>
  <c r="AZ64" i="2"/>
  <c r="BA64" i="2"/>
  <c r="BA97" i="2"/>
  <c r="AZ71" i="2"/>
  <c r="AZ108" i="2"/>
  <c r="BA59" i="2"/>
  <c r="AZ79" i="2"/>
  <c r="BA108" i="2"/>
  <c r="AR58" i="2"/>
  <c r="AS58" i="2" s="1"/>
  <c r="AT58" i="2" s="1"/>
  <c r="AZ154" i="2"/>
  <c r="AR21" i="2"/>
  <c r="AU21" i="2" s="1"/>
  <c r="BA154" i="2"/>
  <c r="AR148" i="2"/>
  <c r="AU148" i="2" s="1"/>
  <c r="AZ63" i="2"/>
  <c r="BA21" i="2"/>
  <c r="BA148" i="2"/>
  <c r="BA63" i="2"/>
  <c r="AP208" i="2"/>
  <c r="BA83" i="2"/>
  <c r="AQ208" i="2"/>
  <c r="AR83" i="2"/>
  <c r="AS83" i="2" s="1"/>
  <c r="AT83" i="2" s="1"/>
  <c r="AZ206" i="2"/>
  <c r="AZ166" i="2"/>
  <c r="AZ54" i="2"/>
  <c r="AR98" i="2"/>
  <c r="AS98" i="2" s="1"/>
  <c r="AT98" i="2" s="1"/>
  <c r="BA49" i="2"/>
  <c r="AR166" i="2"/>
  <c r="AU166" i="2" s="1"/>
  <c r="AR54" i="2"/>
  <c r="AU54" i="2" s="1"/>
  <c r="BA156" i="2"/>
  <c r="AR100" i="2"/>
  <c r="AU100" i="2" s="1"/>
  <c r="AZ49" i="2"/>
  <c r="BA86" i="2"/>
  <c r="AR86" i="2"/>
  <c r="AR185" i="2"/>
  <c r="AS185" i="2" s="1"/>
  <c r="AT185" i="2" s="1"/>
  <c r="AR71" i="2"/>
  <c r="AS71" i="2" s="1"/>
  <c r="AT71" i="2" s="1"/>
  <c r="BA185" i="2"/>
  <c r="AZ175" i="2"/>
  <c r="AR181" i="2"/>
  <c r="AU181" i="2" s="1"/>
  <c r="AR75" i="2"/>
  <c r="AU75" i="2" s="1"/>
  <c r="BA181" i="2"/>
  <c r="BA175" i="2"/>
  <c r="AZ75" i="2"/>
  <c r="AZ45" i="2"/>
  <c r="AR45" i="2"/>
  <c r="AQ149" i="2"/>
  <c r="AR61" i="2"/>
  <c r="AU61" i="2" s="1"/>
  <c r="BA206" i="2"/>
  <c r="AZ100" i="2"/>
  <c r="AN106" i="2"/>
  <c r="BA32" i="2"/>
  <c r="AZ61" i="2"/>
  <c r="AQ106" i="2"/>
  <c r="AZ86" i="2"/>
  <c r="AS107" i="2"/>
  <c r="AU107" i="2"/>
  <c r="AR70" i="2"/>
  <c r="BA70" i="2"/>
  <c r="AZ70" i="2"/>
  <c r="AU206" i="2"/>
  <c r="AS206" i="2"/>
  <c r="AT206" i="2" s="1"/>
  <c r="AR96" i="2"/>
  <c r="BA96" i="2"/>
  <c r="AZ96" i="2"/>
  <c r="BA29" i="2"/>
  <c r="AR29" i="2"/>
  <c r="AZ29" i="2"/>
  <c r="AR126" i="2"/>
  <c r="BA126" i="2"/>
  <c r="AZ126" i="2"/>
  <c r="AN9" i="2"/>
  <c r="BA6" i="2"/>
  <c r="AR6" i="2"/>
  <c r="AZ6" i="2"/>
  <c r="BA52" i="2"/>
  <c r="BA20" i="2"/>
  <c r="AR20" i="2"/>
  <c r="AZ20" i="2"/>
  <c r="BA13" i="2"/>
  <c r="AR13" i="2"/>
  <c r="AZ13" i="2"/>
  <c r="BA121" i="2"/>
  <c r="AR121" i="2"/>
  <c r="AZ121" i="2"/>
  <c r="AR66" i="2"/>
  <c r="BA66" i="2"/>
  <c r="AZ66" i="2"/>
  <c r="AR161" i="2"/>
  <c r="BA161" i="2"/>
  <c r="AZ161" i="2"/>
  <c r="AZ172" i="2"/>
  <c r="AR172" i="2"/>
  <c r="BA172" i="2"/>
  <c r="AR157" i="2"/>
  <c r="BA157" i="2"/>
  <c r="AZ157" i="2"/>
  <c r="BA35" i="2"/>
  <c r="AR35" i="2"/>
  <c r="AZ35" i="2"/>
  <c r="AQ9" i="2"/>
  <c r="AR130" i="2"/>
  <c r="BA130" i="2"/>
  <c r="AZ130" i="2"/>
  <c r="BA73" i="2"/>
  <c r="AZ73" i="2"/>
  <c r="AR73" i="2"/>
  <c r="AR91" i="2"/>
  <c r="BA91" i="2"/>
  <c r="AZ91" i="2"/>
  <c r="AR67" i="2"/>
  <c r="AZ67" i="2"/>
  <c r="BA67" i="2"/>
  <c r="AZ189" i="2"/>
  <c r="AR189" i="2"/>
  <c r="BA189" i="2"/>
  <c r="AS49" i="2"/>
  <c r="AU49" i="2"/>
  <c r="BA176" i="2"/>
  <c r="AR176" i="2"/>
  <c r="AZ176" i="2"/>
  <c r="AR11" i="2"/>
  <c r="AZ11" i="2"/>
  <c r="BA11" i="2"/>
  <c r="BA136" i="2"/>
  <c r="AR136" i="2"/>
  <c r="AZ136" i="2"/>
  <c r="AR118" i="2"/>
  <c r="BA118" i="2"/>
  <c r="AZ118" i="2"/>
  <c r="AS140" i="2"/>
  <c r="AT140" i="2" s="1"/>
  <c r="AU140" i="2"/>
  <c r="AR10" i="2"/>
  <c r="BA10" i="2"/>
  <c r="AN48" i="2"/>
  <c r="AZ10" i="2"/>
  <c r="AP48" i="2"/>
  <c r="AR165" i="2"/>
  <c r="AS63" i="2"/>
  <c r="AT63" i="2" s="1"/>
  <c r="AU63" i="2"/>
  <c r="BA152" i="2"/>
  <c r="AR152" i="2"/>
  <c r="AZ152" i="2"/>
  <c r="AR159" i="2"/>
  <c r="BA159" i="2"/>
  <c r="AZ159" i="2"/>
  <c r="AR120" i="2"/>
  <c r="BA120" i="2"/>
  <c r="AZ120" i="2"/>
  <c r="AR168" i="2"/>
  <c r="BA168" i="2"/>
  <c r="AZ168" i="2"/>
  <c r="AU59" i="2"/>
  <c r="AS59" i="2"/>
  <c r="AT59" i="2" s="1"/>
  <c r="AR102" i="2"/>
  <c r="BA102" i="2"/>
  <c r="AZ102" i="2"/>
  <c r="BA200" i="2"/>
  <c r="AR200" i="2"/>
  <c r="AZ200" i="2"/>
  <c r="AZ105" i="2"/>
  <c r="BA105" i="2"/>
  <c r="AR105" i="2"/>
  <c r="AU124" i="2"/>
  <c r="AS124" i="2"/>
  <c r="AT124" i="2" s="1"/>
  <c r="AR7" i="2"/>
  <c r="BA7" i="2"/>
  <c r="AZ7" i="2"/>
  <c r="AR31" i="2"/>
  <c r="BA31" i="2"/>
  <c r="AZ31" i="2"/>
  <c r="AR141" i="2"/>
  <c r="BA141" i="2"/>
  <c r="AZ141" i="2"/>
  <c r="BA27" i="2"/>
  <c r="AZ27" i="2"/>
  <c r="AR27" i="2"/>
  <c r="BA182" i="2"/>
  <c r="AR182" i="2"/>
  <c r="AZ182" i="2"/>
  <c r="BA201" i="2"/>
  <c r="AR201" i="2"/>
  <c r="AZ201" i="2"/>
  <c r="AR112" i="2"/>
  <c r="BA112" i="2"/>
  <c r="AZ112" i="2"/>
  <c r="AQ48" i="2"/>
  <c r="AR137" i="2"/>
  <c r="BA137" i="2"/>
  <c r="AZ137" i="2"/>
  <c r="AR196" i="2"/>
  <c r="BA196" i="2"/>
  <c r="AZ196" i="2"/>
  <c r="BA24" i="2"/>
  <c r="AR24" i="2"/>
  <c r="AZ24" i="2"/>
  <c r="BA43" i="2"/>
  <c r="AZ43" i="2"/>
  <c r="AR43" i="2"/>
  <c r="BA26" i="2"/>
  <c r="AR26" i="2"/>
  <c r="AZ26" i="2"/>
  <c r="AP106" i="2"/>
  <c r="AR101" i="2"/>
  <c r="BA101" i="2"/>
  <c r="AZ101" i="2"/>
  <c r="AR81" i="2"/>
  <c r="BA81" i="2"/>
  <c r="AZ81" i="2"/>
  <c r="AZ135" i="2"/>
  <c r="BA135" i="2"/>
  <c r="AR135" i="2"/>
  <c r="AS154" i="2"/>
  <c r="AT154" i="2" s="1"/>
  <c r="AU154" i="2"/>
  <c r="AP149" i="2"/>
  <c r="BA163" i="2"/>
  <c r="AR163" i="2"/>
  <c r="AZ163" i="2"/>
  <c r="AR162" i="2"/>
  <c r="BA162" i="2"/>
  <c r="AZ162" i="2"/>
  <c r="AR22" i="2"/>
  <c r="BA22" i="2"/>
  <c r="AZ22" i="2"/>
  <c r="AO48" i="2"/>
  <c r="AR151" i="2"/>
  <c r="BA151" i="2"/>
  <c r="AZ151" i="2"/>
  <c r="AU131" i="2"/>
  <c r="AS131" i="2"/>
  <c r="AT131" i="2" s="1"/>
  <c r="BA17" i="2"/>
  <c r="AZ17" i="2"/>
  <c r="AR17" i="2"/>
  <c r="AR122" i="2"/>
  <c r="AR134" i="2"/>
  <c r="AR155" i="2"/>
  <c r="AZ155" i="2"/>
  <c r="BA155" i="2"/>
  <c r="AR133" i="2"/>
  <c r="BA133" i="2"/>
  <c r="AZ133" i="2"/>
  <c r="AR192" i="2"/>
  <c r="BA192" i="2"/>
  <c r="AZ192" i="2"/>
  <c r="M11" i="3"/>
  <c r="M15" i="3" s="1"/>
  <c r="L15" i="3"/>
  <c r="AR23" i="2"/>
  <c r="BA23" i="2"/>
  <c r="AZ23" i="2"/>
  <c r="AR199" i="2"/>
  <c r="BA199" i="2"/>
  <c r="AZ199" i="2"/>
  <c r="AR203" i="2"/>
  <c r="BA203" i="2"/>
  <c r="AZ203" i="2"/>
  <c r="BA19" i="2"/>
  <c r="AR19" i="2"/>
  <c r="AZ19" i="2"/>
  <c r="AR205" i="2"/>
  <c r="BA205" i="2"/>
  <c r="AZ205" i="2"/>
  <c r="AS62" i="2"/>
  <c r="AT62" i="2" s="1"/>
  <c r="AU62" i="2"/>
  <c r="AR191" i="2"/>
  <c r="BA191" i="2"/>
  <c r="AZ191" i="2"/>
  <c r="AR52" i="2"/>
  <c r="AR68" i="2"/>
  <c r="BA68" i="2"/>
  <c r="AZ68" i="2"/>
  <c r="BA170" i="2"/>
  <c r="AR170" i="2"/>
  <c r="AZ170" i="2"/>
  <c r="AR50" i="2"/>
  <c r="BA50" i="2"/>
  <c r="AZ50" i="2"/>
  <c r="AR132" i="2"/>
  <c r="BA132" i="2"/>
  <c r="AZ132" i="2"/>
  <c r="AR183" i="2"/>
  <c r="BA183" i="2"/>
  <c r="AZ183" i="2"/>
  <c r="AR84" i="2"/>
  <c r="BA84" i="2"/>
  <c r="AZ84" i="2"/>
  <c r="AR69" i="2"/>
  <c r="BA69" i="2"/>
  <c r="AZ69" i="2"/>
  <c r="AR114" i="2"/>
  <c r="BA114" i="2"/>
  <c r="AZ114" i="2"/>
  <c r="AO173" i="2"/>
  <c r="BA134" i="2"/>
  <c r="BA147" i="2"/>
  <c r="AR147" i="2"/>
  <c r="AZ147" i="2"/>
  <c r="AR85" i="2"/>
  <c r="BA85" i="2"/>
  <c r="AZ85" i="2"/>
  <c r="BA87" i="2"/>
  <c r="AR87" i="2"/>
  <c r="AZ87" i="2"/>
  <c r="BA146" i="2"/>
  <c r="AR146" i="2"/>
  <c r="AZ146" i="2"/>
  <c r="AR109" i="2"/>
  <c r="BA109" i="2"/>
  <c r="AZ109" i="2"/>
  <c r="AS119" i="2"/>
  <c r="AT119" i="2" s="1"/>
  <c r="AU119" i="2"/>
  <c r="AR111" i="2"/>
  <c r="BA111" i="2"/>
  <c r="AZ111" i="2"/>
  <c r="AS144" i="2"/>
  <c r="AT144" i="2" s="1"/>
  <c r="AU144" i="2"/>
  <c r="AP9" i="2"/>
  <c r="AR164" i="2"/>
  <c r="BA164" i="2"/>
  <c r="AZ164" i="2"/>
  <c r="AR160" i="2"/>
  <c r="AZ160" i="2"/>
  <c r="BA160" i="2"/>
  <c r="BA174" i="2"/>
  <c r="AZ107" i="2"/>
  <c r="AR178" i="2"/>
  <c r="BA178" i="2"/>
  <c r="AZ178" i="2"/>
  <c r="BA38" i="2"/>
  <c r="AZ38" i="2"/>
  <c r="AR38" i="2"/>
  <c r="AO106" i="2"/>
  <c r="AR197" i="2"/>
  <c r="AR116" i="2"/>
  <c r="AR37" i="2"/>
  <c r="BA37" i="2"/>
  <c r="AZ37" i="2"/>
  <c r="BA165" i="2"/>
  <c r="AS64" i="2"/>
  <c r="AT64" i="2" s="1"/>
  <c r="AU64" i="2"/>
  <c r="AR90" i="2"/>
  <c r="BA90" i="2"/>
  <c r="AZ90" i="2"/>
  <c r="BA194" i="2"/>
  <c r="AR194" i="2"/>
  <c r="AZ194" i="2"/>
  <c r="AZ197" i="2"/>
  <c r="AZ77" i="2"/>
  <c r="BA77" i="2"/>
  <c r="AR77" i="2"/>
  <c r="BA78" i="2"/>
  <c r="AZ78" i="2"/>
  <c r="AR78" i="2"/>
  <c r="BA195" i="2"/>
  <c r="AR195" i="2"/>
  <c r="AZ195" i="2"/>
  <c r="BA56" i="2"/>
  <c r="AR56" i="2"/>
  <c r="AZ56" i="2"/>
  <c r="L23" i="3"/>
  <c r="M21" i="3"/>
  <c r="M23" i="3" s="1"/>
  <c r="BA39" i="2"/>
  <c r="AR39" i="2"/>
  <c r="AZ39" i="2"/>
  <c r="AR171" i="2"/>
  <c r="BA171" i="2"/>
  <c r="AZ171" i="2"/>
  <c r="BA74" i="2"/>
  <c r="AR74" i="2"/>
  <c r="AZ74" i="2"/>
  <c r="AU193" i="2"/>
  <c r="AS193" i="2"/>
  <c r="AT193" i="2" s="1"/>
  <c r="BA99" i="2"/>
  <c r="AR99" i="2"/>
  <c r="AZ99" i="2"/>
  <c r="AN173" i="2"/>
  <c r="AR150" i="2"/>
  <c r="BA150" i="2"/>
  <c r="AZ150" i="2"/>
  <c r="AU190" i="2"/>
  <c r="AS190" i="2"/>
  <c r="AT190" i="2" s="1"/>
  <c r="BA127" i="2"/>
  <c r="AR127" i="2"/>
  <c r="AZ127" i="2"/>
  <c r="AR207" i="2"/>
  <c r="BA207" i="2"/>
  <c r="AZ207" i="2"/>
  <c r="BA89" i="2"/>
  <c r="AR89" i="2"/>
  <c r="AZ89" i="2"/>
  <c r="AR188" i="2"/>
  <c r="BA188" i="2"/>
  <c r="AZ188" i="2"/>
  <c r="BA123" i="2"/>
  <c r="AR123" i="2"/>
  <c r="AZ123" i="2"/>
  <c r="AU175" i="2"/>
  <c r="AS175" i="2"/>
  <c r="AT175" i="2" s="1"/>
  <c r="BA33" i="2"/>
  <c r="AR33" i="2"/>
  <c r="AZ33" i="2"/>
  <c r="AR53" i="2"/>
  <c r="BA53" i="2"/>
  <c r="AZ53" i="2"/>
  <c r="BA177" i="2"/>
  <c r="AZ177" i="2"/>
  <c r="AR177" i="2"/>
  <c r="AO149" i="2"/>
  <c r="BA204" i="2"/>
  <c r="AR204" i="2"/>
  <c r="AZ204" i="2"/>
  <c r="BA125" i="2"/>
  <c r="AZ125" i="2"/>
  <c r="AR125" i="2"/>
  <c r="AN208" i="2"/>
  <c r="AN149" i="2"/>
  <c r="AR186" i="2"/>
  <c r="AZ186" i="2"/>
  <c r="BA186" i="2"/>
  <c r="AR88" i="2"/>
  <c r="BA88" i="2"/>
  <c r="AZ88" i="2"/>
  <c r="AQ173" i="2"/>
  <c r="BA129" i="2"/>
  <c r="AR129" i="2"/>
  <c r="AZ129" i="2"/>
  <c r="AU156" i="2"/>
  <c r="AS156" i="2"/>
  <c r="AT156" i="2" s="1"/>
  <c r="BA93" i="2"/>
  <c r="AR93" i="2"/>
  <c r="AZ93" i="2"/>
  <c r="AU16" i="2"/>
  <c r="AS16" i="2"/>
  <c r="AT16" i="2" s="1"/>
  <c r="AR158" i="2"/>
  <c r="BA158" i="2"/>
  <c r="AZ158" i="2"/>
  <c r="AO208" i="2"/>
  <c r="AS108" i="2"/>
  <c r="AT108" i="2" s="1"/>
  <c r="AU108" i="2"/>
  <c r="AR153" i="2"/>
  <c r="BA153" i="2"/>
  <c r="AZ153" i="2"/>
  <c r="AR180" i="2"/>
  <c r="BA180" i="2"/>
  <c r="AZ180" i="2"/>
  <c r="AR145" i="2"/>
  <c r="BA145" i="2"/>
  <c r="AZ145" i="2"/>
  <c r="AR113" i="2"/>
  <c r="BA113" i="2"/>
  <c r="AZ113" i="2"/>
  <c r="AZ94" i="2"/>
  <c r="AR94" i="2"/>
  <c r="BA94" i="2"/>
  <c r="AR55" i="2"/>
  <c r="BA47" i="2"/>
  <c r="AR47" i="2"/>
  <c r="AZ47" i="2"/>
  <c r="AS32" i="2"/>
  <c r="AT32" i="2" s="1"/>
  <c r="AU32" i="2"/>
  <c r="AR110" i="2"/>
  <c r="BA110" i="2"/>
  <c r="AZ110" i="2"/>
  <c r="AR72" i="2"/>
  <c r="BA72" i="2"/>
  <c r="AZ72" i="2"/>
  <c r="AU179" i="2"/>
  <c r="AS179" i="2"/>
  <c r="AT179" i="2" s="1"/>
  <c r="BA80" i="2"/>
  <c r="AR80" i="2"/>
  <c r="AZ80" i="2"/>
  <c r="AR198" i="2"/>
  <c r="BA198" i="2"/>
  <c r="AZ198" i="2"/>
  <c r="AU169" i="2"/>
  <c r="AS169" i="2"/>
  <c r="AT169" i="2" s="1"/>
  <c r="AR174" i="2"/>
  <c r="BA107" i="2"/>
  <c r="BA14" i="2"/>
  <c r="AR14" i="2"/>
  <c r="AZ14" i="2"/>
  <c r="BA143" i="2"/>
  <c r="AZ143" i="2"/>
  <c r="AR143" i="2"/>
  <c r="BA187" i="2"/>
  <c r="AR187" i="2"/>
  <c r="AZ187" i="2"/>
  <c r="BA55" i="2"/>
  <c r="AP173" i="2"/>
  <c r="BA18" i="2"/>
  <c r="AR18" i="2"/>
  <c r="AZ18" i="2"/>
  <c r="AS214" i="2" l="1"/>
  <c r="AT214" i="2" s="1"/>
  <c r="AO209" i="2"/>
  <c r="AO221" i="2" s="1"/>
  <c r="AO230" i="2" s="1"/>
  <c r="AP209" i="2"/>
  <c r="AP221" i="2" s="1"/>
  <c r="AP230" i="2" s="1"/>
  <c r="AQ209" i="2"/>
  <c r="AQ221" i="2" s="1"/>
  <c r="AQ230" i="2" s="1"/>
  <c r="AN209" i="2"/>
  <c r="AN221" i="2" s="1"/>
  <c r="AN230" i="2" s="1"/>
  <c r="M31" i="3"/>
  <c r="L31" i="3"/>
  <c r="AU217" i="2"/>
  <c r="AS217" i="2"/>
  <c r="AT217" i="2" s="1"/>
  <c r="AU218" i="2"/>
  <c r="AS218" i="2"/>
  <c r="AT218" i="2" s="1"/>
  <c r="AU212" i="2"/>
  <c r="AS212" i="2"/>
  <c r="AT212" i="2" s="1"/>
  <c r="AU216" i="2"/>
  <c r="AS216" i="2"/>
  <c r="AT216" i="2" s="1"/>
  <c r="AU213" i="2"/>
  <c r="AS213" i="2"/>
  <c r="AT213" i="2" s="1"/>
  <c r="BA219" i="2"/>
  <c r="AZ219" i="2"/>
  <c r="AU211" i="2"/>
  <c r="AS211" i="2"/>
  <c r="AT211" i="2" s="1"/>
  <c r="AU215" i="2"/>
  <c r="AS215" i="2"/>
  <c r="AT215" i="2" s="1"/>
  <c r="AU210" i="2"/>
  <c r="AR219" i="2"/>
  <c r="AS210" i="2"/>
  <c r="AS95" i="2"/>
  <c r="AT95" i="2" s="1"/>
  <c r="AS128" i="2"/>
  <c r="AT128" i="2" s="1"/>
  <c r="AU128" i="2"/>
  <c r="AU36" i="2"/>
  <c r="AU167" i="2"/>
  <c r="AS117" i="2"/>
  <c r="AT117" i="2" s="1"/>
  <c r="AU117" i="2"/>
  <c r="AU42" i="2"/>
  <c r="AU8" i="2"/>
  <c r="AU25" i="2"/>
  <c r="AS15" i="2"/>
  <c r="AT15" i="2" s="1"/>
  <c r="AU30" i="2"/>
  <c r="AU104" i="2"/>
  <c r="AU60" i="2"/>
  <c r="AS82" i="2"/>
  <c r="AT82" i="2" s="1"/>
  <c r="AS148" i="2"/>
  <c r="AT148" i="2" s="1"/>
  <c r="AS184" i="2"/>
  <c r="AT184" i="2" s="1"/>
  <c r="AU92" i="2"/>
  <c r="AS65" i="2"/>
  <c r="AT65" i="2" s="1"/>
  <c r="AS61" i="2"/>
  <c r="AT61" i="2" s="1"/>
  <c r="AU97" i="2"/>
  <c r="AU34" i="2"/>
  <c r="AU185" i="2"/>
  <c r="AS41" i="2"/>
  <c r="AT41" i="2" s="1"/>
  <c r="AS40" i="2"/>
  <c r="AT40" i="2" s="1"/>
  <c r="AU71" i="2"/>
  <c r="AS12" i="2"/>
  <c r="AT12" i="2" s="1"/>
  <c r="AU12" i="2"/>
  <c r="AU83" i="2"/>
  <c r="AU58" i="2"/>
  <c r="AS103" i="2"/>
  <c r="AT103" i="2" s="1"/>
  <c r="AU115" i="2"/>
  <c r="AU44" i="2"/>
  <c r="AS44" i="2"/>
  <c r="AT44" i="2" s="1"/>
  <c r="AS100" i="2"/>
  <c r="AT100" i="2" s="1"/>
  <c r="AS21" i="2"/>
  <c r="AT21" i="2" s="1"/>
  <c r="AS75" i="2"/>
  <c r="AT75" i="2" s="1"/>
  <c r="AZ208" i="2"/>
  <c r="AS181" i="2"/>
  <c r="AT181" i="2" s="1"/>
  <c r="BA106" i="2"/>
  <c r="AS166" i="2"/>
  <c r="AT166" i="2" s="1"/>
  <c r="AS54" i="2"/>
  <c r="AT54" i="2" s="1"/>
  <c r="AU98" i="2"/>
  <c r="AS45" i="2"/>
  <c r="AT45" i="2" s="1"/>
  <c r="AU45" i="2"/>
  <c r="AU86" i="2"/>
  <c r="AS86" i="2"/>
  <c r="AT86" i="2" s="1"/>
  <c r="AZ106" i="2"/>
  <c r="AU123" i="2"/>
  <c r="AS123" i="2"/>
  <c r="AT123" i="2" s="1"/>
  <c r="AU198" i="2"/>
  <c r="AS198" i="2"/>
  <c r="AT198" i="2" s="1"/>
  <c r="AU47" i="2"/>
  <c r="AS47" i="2"/>
  <c r="AT47" i="2" s="1"/>
  <c r="AU204" i="2"/>
  <c r="AS204" i="2"/>
  <c r="AT204" i="2" s="1"/>
  <c r="AU178" i="2"/>
  <c r="AS178" i="2"/>
  <c r="AT178" i="2" s="1"/>
  <c r="AS133" i="2"/>
  <c r="AT133" i="2" s="1"/>
  <c r="AU133" i="2"/>
  <c r="AS201" i="2"/>
  <c r="AT201" i="2" s="1"/>
  <c r="AU201" i="2"/>
  <c r="AV208" i="2" s="1"/>
  <c r="AV209" i="2" s="1"/>
  <c r="AV221" i="2" s="1"/>
  <c r="AV230" i="2" s="1"/>
  <c r="AU152" i="2"/>
  <c r="AS152" i="2"/>
  <c r="AT152" i="2" s="1"/>
  <c r="AU172" i="2"/>
  <c r="AS172" i="2"/>
  <c r="AT172" i="2" s="1"/>
  <c r="AU6" i="2"/>
  <c r="AS6" i="2"/>
  <c r="AR9" i="2"/>
  <c r="AU7" i="2"/>
  <c r="AS7" i="2"/>
  <c r="AT7" i="2" s="1"/>
  <c r="AS18" i="2"/>
  <c r="AT18" i="2" s="1"/>
  <c r="AU18" i="2"/>
  <c r="AZ9" i="2"/>
  <c r="AS187" i="2"/>
  <c r="AT187" i="2" s="1"/>
  <c r="AU187" i="2"/>
  <c r="AS84" i="2"/>
  <c r="AT84" i="2" s="1"/>
  <c r="AU84" i="2"/>
  <c r="AS189" i="2"/>
  <c r="AT189" i="2" s="1"/>
  <c r="AU189" i="2"/>
  <c r="AS37" i="2"/>
  <c r="AT37" i="2" s="1"/>
  <c r="AU37" i="2"/>
  <c r="BA208" i="2"/>
  <c r="AU109" i="2"/>
  <c r="AS109" i="2"/>
  <c r="AT109" i="2" s="1"/>
  <c r="AU155" i="2"/>
  <c r="AS155" i="2"/>
  <c r="AT155" i="2" s="1"/>
  <c r="AU26" i="2"/>
  <c r="AS26" i="2"/>
  <c r="AT26" i="2" s="1"/>
  <c r="AS91" i="2"/>
  <c r="AT91" i="2" s="1"/>
  <c r="AU91" i="2"/>
  <c r="AS188" i="2"/>
  <c r="AT188" i="2" s="1"/>
  <c r="AU188" i="2"/>
  <c r="AS77" i="2"/>
  <c r="AT77" i="2" s="1"/>
  <c r="AU77" i="2"/>
  <c r="AU50" i="2"/>
  <c r="AS50" i="2"/>
  <c r="AT50" i="2" s="1"/>
  <c r="AS134" i="2"/>
  <c r="AT134" i="2" s="1"/>
  <c r="AU134" i="2"/>
  <c r="AU165" i="2"/>
  <c r="AS165" i="2"/>
  <c r="AT165" i="2" s="1"/>
  <c r="AU73" i="2"/>
  <c r="AS73" i="2"/>
  <c r="AT73" i="2" s="1"/>
  <c r="AS161" i="2"/>
  <c r="AT161" i="2" s="1"/>
  <c r="AU161" i="2"/>
  <c r="AS111" i="2"/>
  <c r="AT111" i="2" s="1"/>
  <c r="AU111" i="2"/>
  <c r="AU80" i="2"/>
  <c r="AS80" i="2"/>
  <c r="AT80" i="2" s="1"/>
  <c r="AU135" i="2"/>
  <c r="AS135" i="2"/>
  <c r="AT135" i="2" s="1"/>
  <c r="AS31" i="2"/>
  <c r="AT31" i="2" s="1"/>
  <c r="AU31" i="2"/>
  <c r="AU70" i="2"/>
  <c r="AS70" i="2"/>
  <c r="AT70" i="2" s="1"/>
  <c r="AU180" i="2"/>
  <c r="AS180" i="2"/>
  <c r="AT180" i="2" s="1"/>
  <c r="AU22" i="2"/>
  <c r="AS22" i="2"/>
  <c r="AT22" i="2" s="1"/>
  <c r="AU157" i="2"/>
  <c r="AS157" i="2"/>
  <c r="AT157" i="2" s="1"/>
  <c r="AU118" i="2"/>
  <c r="AS118" i="2"/>
  <c r="AT118" i="2" s="1"/>
  <c r="AU55" i="2"/>
  <c r="AS55" i="2"/>
  <c r="AT55" i="2" s="1"/>
  <c r="AU17" i="2"/>
  <c r="AS17" i="2"/>
  <c r="AT17" i="2" s="1"/>
  <c r="AU43" i="2"/>
  <c r="AS43" i="2"/>
  <c r="AT43" i="2" s="1"/>
  <c r="AU11" i="2"/>
  <c r="AS11" i="2"/>
  <c r="AT11" i="2" s="1"/>
  <c r="AR149" i="2"/>
  <c r="AU113" i="2"/>
  <c r="AS113" i="2"/>
  <c r="AT113" i="2" s="1"/>
  <c r="AU88" i="2"/>
  <c r="AS88" i="2"/>
  <c r="AT88" i="2" s="1"/>
  <c r="AS87" i="2"/>
  <c r="AT87" i="2" s="1"/>
  <c r="AU87" i="2"/>
  <c r="AZ48" i="2"/>
  <c r="AS56" i="2"/>
  <c r="AT56" i="2" s="1"/>
  <c r="AU56" i="2"/>
  <c r="AS174" i="2"/>
  <c r="AU174" i="2"/>
  <c r="AR208" i="2"/>
  <c r="AU120" i="2"/>
  <c r="AS120" i="2"/>
  <c r="AT120" i="2" s="1"/>
  <c r="AS78" i="2"/>
  <c r="AT78" i="2" s="1"/>
  <c r="AU78" i="2"/>
  <c r="AU105" i="2"/>
  <c r="AS105" i="2"/>
  <c r="AT105" i="2" s="1"/>
  <c r="AS170" i="2"/>
  <c r="AT170" i="2" s="1"/>
  <c r="AU170" i="2"/>
  <c r="AU177" i="2"/>
  <c r="AS177" i="2"/>
  <c r="AT177" i="2" s="1"/>
  <c r="AU194" i="2"/>
  <c r="AS194" i="2"/>
  <c r="AT194" i="2" s="1"/>
  <c r="AS116" i="2"/>
  <c r="AT116" i="2" s="1"/>
  <c r="AU116" i="2"/>
  <c r="AS114" i="2"/>
  <c r="AT114" i="2" s="1"/>
  <c r="AU114" i="2"/>
  <c r="AU27" i="2"/>
  <c r="AS27" i="2"/>
  <c r="AT27" i="2" s="1"/>
  <c r="AU102" i="2"/>
  <c r="AS102" i="2"/>
  <c r="AT102" i="2" s="1"/>
  <c r="AT107" i="2"/>
  <c r="AU38" i="2"/>
  <c r="AS38" i="2"/>
  <c r="AT38" i="2" s="1"/>
  <c r="AS195" i="2"/>
  <c r="AT195" i="2" s="1"/>
  <c r="AU195" i="2"/>
  <c r="AS205" i="2"/>
  <c r="AT205" i="2" s="1"/>
  <c r="AU205" i="2"/>
  <c r="AS67" i="2"/>
  <c r="AT67" i="2" s="1"/>
  <c r="AU67" i="2"/>
  <c r="AU129" i="2"/>
  <c r="AS129" i="2"/>
  <c r="AT129" i="2" s="1"/>
  <c r="AU146" i="2"/>
  <c r="AS146" i="2"/>
  <c r="AT146" i="2" s="1"/>
  <c r="AS203" i="2"/>
  <c r="AT203" i="2" s="1"/>
  <c r="AU203" i="2"/>
  <c r="AU199" i="2"/>
  <c r="AS199" i="2"/>
  <c r="AT199" i="2" s="1"/>
  <c r="AU29" i="2"/>
  <c r="AS29" i="2"/>
  <c r="AT29" i="2" s="1"/>
  <c r="AU176" i="2"/>
  <c r="AS176" i="2"/>
  <c r="AT176" i="2" s="1"/>
  <c r="AU39" i="2"/>
  <c r="AS39" i="2"/>
  <c r="AT39" i="2" s="1"/>
  <c r="AU85" i="2"/>
  <c r="AS85" i="2"/>
  <c r="AT85" i="2" s="1"/>
  <c r="AS145" i="2"/>
  <c r="AT145" i="2" s="1"/>
  <c r="AU145" i="2"/>
  <c r="AS192" i="2"/>
  <c r="AT192" i="2" s="1"/>
  <c r="AU192" i="2"/>
  <c r="AS20" i="2"/>
  <c r="AT20" i="2" s="1"/>
  <c r="AU20" i="2"/>
  <c r="AU125" i="2"/>
  <c r="AS125" i="2"/>
  <c r="AT125" i="2" s="1"/>
  <c r="AS112" i="2"/>
  <c r="AT112" i="2" s="1"/>
  <c r="AU112" i="2"/>
  <c r="AS136" i="2"/>
  <c r="AT136" i="2" s="1"/>
  <c r="AU136" i="2"/>
  <c r="AU99" i="2"/>
  <c r="AS99" i="2"/>
  <c r="AT99" i="2" s="1"/>
  <c r="AU19" i="2"/>
  <c r="AS19" i="2"/>
  <c r="AT19" i="2" s="1"/>
  <c r="AS153" i="2"/>
  <c r="AT153" i="2" s="1"/>
  <c r="AU153" i="2"/>
  <c r="AS143" i="2"/>
  <c r="AT143" i="2" s="1"/>
  <c r="AU143" i="2"/>
  <c r="AU182" i="2"/>
  <c r="AS182" i="2"/>
  <c r="AT182" i="2" s="1"/>
  <c r="AU14" i="2"/>
  <c r="AS14" i="2"/>
  <c r="AT14" i="2" s="1"/>
  <c r="AU171" i="2"/>
  <c r="AS171" i="2"/>
  <c r="AT171" i="2" s="1"/>
  <c r="AU10" i="2"/>
  <c r="AR48" i="2"/>
  <c r="AS10" i="2"/>
  <c r="AU66" i="2"/>
  <c r="AS66" i="2"/>
  <c r="AT66" i="2" s="1"/>
  <c r="AU90" i="2"/>
  <c r="AS90" i="2"/>
  <c r="AT90" i="2" s="1"/>
  <c r="AU164" i="2"/>
  <c r="AS164" i="2"/>
  <c r="AT164" i="2" s="1"/>
  <c r="AU52" i="2"/>
  <c r="AS52" i="2"/>
  <c r="AT52" i="2" s="1"/>
  <c r="AU23" i="2"/>
  <c r="AS23" i="2"/>
  <c r="AT23" i="2" s="1"/>
  <c r="AU81" i="2"/>
  <c r="AS81" i="2"/>
  <c r="AT81" i="2" s="1"/>
  <c r="AU130" i="2"/>
  <c r="AS130" i="2"/>
  <c r="AT130" i="2" s="1"/>
  <c r="AU121" i="2"/>
  <c r="AS121" i="2"/>
  <c r="AT121" i="2" s="1"/>
  <c r="BA149" i="2"/>
  <c r="AU137" i="2"/>
  <c r="AS137" i="2"/>
  <c r="AT137" i="2" s="1"/>
  <c r="AZ173" i="2"/>
  <c r="BA173" i="2"/>
  <c r="AU183" i="2"/>
  <c r="AS183" i="2"/>
  <c r="AT183" i="2" s="1"/>
  <c r="AZ149" i="2"/>
  <c r="AS132" i="2"/>
  <c r="AT132" i="2" s="1"/>
  <c r="AU132" i="2"/>
  <c r="AS163" i="2"/>
  <c r="AT163" i="2" s="1"/>
  <c r="AU163" i="2"/>
  <c r="AU94" i="2"/>
  <c r="AS94" i="2"/>
  <c r="AT94" i="2" s="1"/>
  <c r="AU122" i="2"/>
  <c r="AS122" i="2"/>
  <c r="AT122" i="2" s="1"/>
  <c r="AS126" i="2"/>
  <c r="AT126" i="2" s="1"/>
  <c r="AU126" i="2"/>
  <c r="AS160" i="2"/>
  <c r="AT160" i="2" s="1"/>
  <c r="AU160" i="2"/>
  <c r="AS158" i="2"/>
  <c r="AT158" i="2" s="1"/>
  <c r="AU158" i="2"/>
  <c r="AS24" i="2"/>
  <c r="AT24" i="2" s="1"/>
  <c r="AU24" i="2"/>
  <c r="AS72" i="2"/>
  <c r="AT72" i="2" s="1"/>
  <c r="AU72" i="2"/>
  <c r="AU53" i="2"/>
  <c r="AS53" i="2"/>
  <c r="AT53" i="2" s="1"/>
  <c r="AS207" i="2"/>
  <c r="AT207" i="2" s="1"/>
  <c r="AU207" i="2"/>
  <c r="AU69" i="2"/>
  <c r="AS69" i="2"/>
  <c r="AT69" i="2" s="1"/>
  <c r="AS141" i="2"/>
  <c r="AT141" i="2" s="1"/>
  <c r="AU141" i="2"/>
  <c r="AR106" i="2"/>
  <c r="AU96" i="2"/>
  <c r="AS96" i="2"/>
  <c r="AT96" i="2" s="1"/>
  <c r="AS93" i="2"/>
  <c r="AT93" i="2" s="1"/>
  <c r="AU93" i="2"/>
  <c r="AU147" i="2"/>
  <c r="AS147" i="2"/>
  <c r="AT147" i="2" s="1"/>
  <c r="AU150" i="2"/>
  <c r="AS150" i="2"/>
  <c r="AR173" i="2"/>
  <c r="AS159" i="2"/>
  <c r="AT159" i="2" s="1"/>
  <c r="AU159" i="2"/>
  <c r="BA9" i="2"/>
  <c r="AS200" i="2"/>
  <c r="AT200" i="2" s="1"/>
  <c r="AU200" i="2"/>
  <c r="AU74" i="2"/>
  <c r="AS74" i="2"/>
  <c r="AT74" i="2" s="1"/>
  <c r="AS151" i="2"/>
  <c r="AT151" i="2" s="1"/>
  <c r="AU151" i="2"/>
  <c r="AU196" i="2"/>
  <c r="AS196" i="2"/>
  <c r="AT196" i="2" s="1"/>
  <c r="AT49" i="2"/>
  <c r="AS110" i="2"/>
  <c r="AT110" i="2" s="1"/>
  <c r="AU110" i="2"/>
  <c r="AU162" i="2"/>
  <c r="AS162" i="2"/>
  <c r="AT162" i="2" s="1"/>
  <c r="AU89" i="2"/>
  <c r="AS89" i="2"/>
  <c r="AT89" i="2" s="1"/>
  <c r="AS68" i="2"/>
  <c r="AT68" i="2" s="1"/>
  <c r="AU68" i="2"/>
  <c r="BA48" i="2"/>
  <c r="AU197" i="2"/>
  <c r="AS197" i="2"/>
  <c r="AT197" i="2" s="1"/>
  <c r="AS186" i="2"/>
  <c r="AT186" i="2" s="1"/>
  <c r="AU186" i="2"/>
  <c r="AU33" i="2"/>
  <c r="AS33" i="2"/>
  <c r="AT33" i="2" s="1"/>
  <c r="AU127" i="2"/>
  <c r="AS127" i="2"/>
  <c r="AT127" i="2" s="1"/>
  <c r="AU191" i="2"/>
  <c r="AS191" i="2"/>
  <c r="AT191" i="2" s="1"/>
  <c r="AS101" i="2"/>
  <c r="AT101" i="2" s="1"/>
  <c r="AU101" i="2"/>
  <c r="AU168" i="2"/>
  <c r="AS168" i="2"/>
  <c r="AT168" i="2" s="1"/>
  <c r="AS35" i="2"/>
  <c r="AT35" i="2" s="1"/>
  <c r="AU35" i="2"/>
  <c r="AU13" i="2"/>
  <c r="AS13" i="2"/>
  <c r="AT13" i="2" s="1"/>
  <c r="AZ209" i="2" l="1"/>
  <c r="AZ221" i="2" s="1"/>
  <c r="AZ230" i="2" s="1"/>
  <c r="AR209" i="2"/>
  <c r="AR221" i="2" s="1"/>
  <c r="AR230" i="2" s="1"/>
  <c r="BA209" i="2"/>
  <c r="BA221" i="2" s="1"/>
  <c r="BA230" i="2" s="1"/>
  <c r="AU219" i="2"/>
  <c r="AT210" i="2"/>
  <c r="AT219" i="2" s="1"/>
  <c r="AS219" i="2"/>
  <c r="AU106" i="2"/>
  <c r="AU9" i="2"/>
  <c r="AU149" i="2"/>
  <c r="AT6" i="2"/>
  <c r="AT9" i="2" s="1"/>
  <c r="AS9" i="2"/>
  <c r="AU48" i="2"/>
  <c r="AU208" i="2"/>
  <c r="AT106" i="2"/>
  <c r="AS208" i="2"/>
  <c r="AT174" i="2"/>
  <c r="AT208" i="2" s="1"/>
  <c r="AS106" i="2"/>
  <c r="AU173" i="2"/>
  <c r="AS149" i="2"/>
  <c r="AT150" i="2"/>
  <c r="AT173" i="2" s="1"/>
  <c r="AS173" i="2"/>
  <c r="AS48" i="2"/>
  <c r="AT10" i="2"/>
  <c r="AT48" i="2" s="1"/>
  <c r="AT149" i="2"/>
  <c r="AS209" i="2" l="1"/>
  <c r="AS221" i="2" s="1"/>
  <c r="AS230" i="2" s="1"/>
  <c r="AU209" i="2"/>
  <c r="AU221" i="2" s="1"/>
  <c r="AU230" i="2" s="1"/>
  <c r="AT209" i="2"/>
  <c r="AT221" i="2" s="1"/>
  <c r="AT230" i="2" s="1"/>
</calcChain>
</file>

<file path=xl/sharedStrings.xml><?xml version="1.0" encoding="utf-8"?>
<sst xmlns="http://schemas.openxmlformats.org/spreadsheetml/2006/main" count="690" uniqueCount="197">
  <si>
    <t>identifikace</t>
  </si>
  <si>
    <t>kapacity</t>
  </si>
  <si>
    <t>využití</t>
  </si>
  <si>
    <t>intenzita využití</t>
  </si>
  <si>
    <t>kapacita parkování dle PSP</t>
  </si>
  <si>
    <t>potřeba médií</t>
  </si>
  <si>
    <t>KÚ</t>
  </si>
  <si>
    <t>lokalita</t>
  </si>
  <si>
    <t>blok</t>
  </si>
  <si>
    <t>část bloku</t>
  </si>
  <si>
    <t>výšková regulace</t>
  </si>
  <si>
    <r>
      <rPr>
        <b/>
        <sz val="9"/>
        <color theme="1"/>
        <rFont val="Calibri"/>
        <family val="2"/>
        <charset val="238"/>
      </rPr>
      <t xml:space="preserve"> plocha s rozdílným způsobem využití</t>
    </r>
    <r>
      <rPr>
        <b/>
        <vertAlign val="superscript"/>
        <sz val="9"/>
        <color theme="1"/>
        <rFont val="Calibri"/>
        <family val="2"/>
        <charset val="238"/>
      </rPr>
      <t>0)</t>
    </r>
    <r>
      <rPr>
        <b/>
        <sz val="9"/>
        <color theme="1"/>
        <rFont val="Calibri"/>
        <family val="2"/>
        <charset val="238"/>
      </rPr>
      <t xml:space="preserve"> </t>
    </r>
  </si>
  <si>
    <t>výměra bloku pro výpočet HPP</t>
  </si>
  <si>
    <t>minimální plocha zeleně</t>
  </si>
  <si>
    <t>hrubé podlažní plochy</t>
  </si>
  <si>
    <t>rozložení kapacit hrubých podlažních ploch dle způsobu využití bloku
(navrhované části)</t>
  </si>
  <si>
    <t xml:space="preserve">stávající počet obyvatel </t>
  </si>
  <si>
    <t>předpokládaný počet návštěvníků/zaměstnanců</t>
  </si>
  <si>
    <t>vázané min</t>
  </si>
  <si>
    <t>návštěvnické min</t>
  </si>
  <si>
    <t>potřeba vody</t>
  </si>
  <si>
    <t>odtok vody</t>
  </si>
  <si>
    <t>soudobý příkon</t>
  </si>
  <si>
    <t>potřeba elektrické energie</t>
  </si>
  <si>
    <t>potřeba tepla</t>
  </si>
  <si>
    <t>produkce komunálního odpadu</t>
  </si>
  <si>
    <t>ID</t>
  </si>
  <si>
    <t>bydlení</t>
  </si>
  <si>
    <t>občanská vybavenost</t>
  </si>
  <si>
    <t>administrativa</t>
  </si>
  <si>
    <t>komerční vybavenost</t>
  </si>
  <si>
    <t xml:space="preserve">sport </t>
  </si>
  <si>
    <t xml:space="preserve">správa </t>
  </si>
  <si>
    <t>Qd</t>
  </si>
  <si>
    <t>Qmaxd</t>
  </si>
  <si>
    <t>Qh</t>
  </si>
  <si>
    <t>Qspl</t>
  </si>
  <si>
    <t>Qdest</t>
  </si>
  <si>
    <t>V 30minut</t>
  </si>
  <si>
    <t>Ps</t>
  </si>
  <si>
    <t>Pi</t>
  </si>
  <si>
    <t>Gh</t>
  </si>
  <si>
    <t>dle PSP</t>
  </si>
  <si>
    <r>
      <rPr>
        <b/>
        <sz val="9"/>
        <color theme="1"/>
        <rFont val="Calibri"/>
        <family val="2"/>
        <charset val="238"/>
      </rPr>
      <t>NP</t>
    </r>
    <r>
      <rPr>
        <b/>
        <sz val="4"/>
        <color theme="1"/>
        <rFont val="Calibri"/>
        <family val="2"/>
        <charset val="238"/>
      </rPr>
      <t>, je-li stanoveno</t>
    </r>
  </si>
  <si>
    <t>dominanta</t>
  </si>
  <si>
    <t>sociální a zdravotní zařízení</t>
  </si>
  <si>
    <t>kulturní instituce</t>
  </si>
  <si>
    <t>školství</t>
  </si>
  <si>
    <t>obchody jednotlivé/drobné služby v parteru</t>
  </si>
  <si>
    <t>obchod a služby velkoplošné</t>
  </si>
  <si>
    <t>–</t>
  </si>
  <si>
    <t>[výšková hladina]</t>
  </si>
  <si>
    <t>[počet]</t>
  </si>
  <si>
    <t>[m]</t>
  </si>
  <si>
    <r>
      <rPr>
        <sz val="9"/>
        <color theme="1"/>
        <rFont val="Calibri"/>
        <family val="2"/>
        <charset val="238"/>
      </rPr>
      <t>[m</t>
    </r>
    <r>
      <rPr>
        <vertAlign val="superscript"/>
        <sz val="9"/>
        <color theme="1"/>
        <rFont val="Calibri"/>
        <family val="2"/>
        <charset val="238"/>
      </rPr>
      <t>2</t>
    </r>
    <r>
      <rPr>
        <sz val="9"/>
        <color theme="1"/>
        <rFont val="Calibri"/>
        <family val="2"/>
        <charset val="238"/>
      </rPr>
      <t>]</t>
    </r>
  </si>
  <si>
    <t>KZ</t>
  </si>
  <si>
    <t>NP</t>
  </si>
  <si>
    <t>-</t>
  </si>
  <si>
    <r>
      <rPr>
        <sz val="9"/>
        <rFont val="Calibri"/>
        <family val="2"/>
        <charset val="238"/>
      </rPr>
      <t>[m</t>
    </r>
    <r>
      <rPr>
        <vertAlign val="superscript"/>
        <sz val="9"/>
        <rFont val="Calibri"/>
        <family val="2"/>
        <charset val="238"/>
      </rPr>
      <t>2</t>
    </r>
    <r>
      <rPr>
        <sz val="9"/>
        <rFont val="Calibri"/>
        <family val="2"/>
        <charset val="238"/>
      </rPr>
      <t>]</t>
    </r>
  </si>
  <si>
    <t>[%]</t>
  </si>
  <si>
    <t>∑</t>
  </si>
  <si>
    <t>[l/den]</t>
  </si>
  <si>
    <t>[l/s]</t>
  </si>
  <si>
    <r>
      <rPr>
        <sz val="9"/>
        <color theme="1"/>
        <rFont val="Calibri"/>
        <family val="2"/>
        <charset val="238"/>
      </rPr>
      <t>[m</t>
    </r>
    <r>
      <rPr>
        <vertAlign val="superscript"/>
        <sz val="9"/>
        <color theme="1"/>
        <rFont val="Calibri"/>
        <family val="2"/>
        <charset val="238"/>
      </rPr>
      <t>3</t>
    </r>
    <r>
      <rPr>
        <sz val="9"/>
        <color theme="1"/>
        <rFont val="Calibri"/>
        <family val="2"/>
        <charset val="238"/>
      </rPr>
      <t>/den]</t>
    </r>
  </si>
  <si>
    <r>
      <rPr>
        <sz val="9"/>
        <color theme="1"/>
        <rFont val="Calibri"/>
        <family val="2"/>
        <charset val="238"/>
      </rPr>
      <t>[m</t>
    </r>
    <r>
      <rPr>
        <vertAlign val="superscript"/>
        <sz val="9"/>
        <color theme="1"/>
        <rFont val="Calibri"/>
        <family val="2"/>
        <charset val="238"/>
      </rPr>
      <t>3</t>
    </r>
    <r>
      <rPr>
        <sz val="9"/>
        <color theme="1"/>
        <rFont val="Calibri"/>
        <family val="2"/>
        <charset val="238"/>
      </rPr>
      <t>]</t>
    </r>
  </si>
  <si>
    <t>[kW]</t>
  </si>
  <si>
    <t>[tuna/rok]</t>
  </si>
  <si>
    <t>KLÁNOVICE + ÚJEZD NAD LESY</t>
  </si>
  <si>
    <t>A.1</t>
  </si>
  <si>
    <t>B01</t>
  </si>
  <si>
    <t>a</t>
  </si>
  <si>
    <t>b</t>
  </si>
  <si>
    <t>B02</t>
  </si>
  <si>
    <t>A.2</t>
  </si>
  <si>
    <t>B00.1</t>
  </si>
  <si>
    <t>B00.2</t>
  </si>
  <si>
    <t>B03</t>
  </si>
  <si>
    <t>B04</t>
  </si>
  <si>
    <t>B05</t>
  </si>
  <si>
    <t>B06</t>
  </si>
  <si>
    <t>B07</t>
  </si>
  <si>
    <t>B08</t>
  </si>
  <si>
    <t>B09</t>
  </si>
  <si>
    <t>B10</t>
  </si>
  <si>
    <t>c</t>
  </si>
  <si>
    <t>d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</si>
  <si>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</si>
  <si>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</si>
  <si>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</si>
  <si>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</si>
  <si>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</si>
  <si>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</si>
  <si>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</si>
  <si>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</si>
  <si>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</si>
  <si>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</si>
  <si>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</si>
  <si>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</si>
  <si>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</si>
  <si>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A.3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</si>
  <si>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</si>
  <si>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</si>
  <si>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</si>
  <si>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</si>
  <si>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</si>
  <si>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</si>
  <si>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</si>
  <si>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</si>
  <si>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</si>
  <si>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</si>
  <si>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</si>
  <si>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B35</t>
  </si>
  <si>
    <t>B36</t>
  </si>
  <si>
    <t>B37</t>
  </si>
  <si>
    <t>B38</t>
  </si>
  <si>
    <t>B39</t>
  </si>
  <si>
    <t>B40</t>
  </si>
  <si>
    <t>B.1</t>
  </si>
  <si>
    <t>B.2</t>
  </si>
  <si>
    <t>C.1</t>
  </si>
  <si>
    <t>CELKOVÉ SOUČTY KLÁNOVICE</t>
  </si>
  <si>
    <t>CELKOVÉ SOUČTY ŠESTAJOVICE</t>
  </si>
  <si>
    <t>HORNÍ POČERNICE</t>
  </si>
  <si>
    <t>C.3.1</t>
  </si>
  <si>
    <t>CELKOVÉ SOUČTY HOR. POČERNICE</t>
  </si>
  <si>
    <t>CELKOVÉ SOUČTY</t>
  </si>
  <si>
    <t>PLOCHY S ROZDÍLNÝM FUNKČNÍM VYUŽITÍM BLOKŮ NEBO JEJICH ČÁSTÍ</t>
  </si>
  <si>
    <t>slouží pouze pro bilanční zhodnocení řešeného území v rámci návrhu územní studie!</t>
  </si>
  <si>
    <t>VYSVĚTLIVKY</t>
  </si>
  <si>
    <t xml:space="preserve">  -  veřejná vybavenost</t>
  </si>
  <si>
    <t>0) - Funkční plochy slouží pouze pro bilanční výpočty ve smyslu navržené územní studie</t>
  </si>
  <si>
    <t xml:space="preserve">  -  čistě rezidenční plocha</t>
  </si>
  <si>
    <t xml:space="preserve">  -  rezidenční plocha s lokální občanskou a  komerční vybaveností</t>
  </si>
  <si>
    <t xml:space="preserve">  -  smíšená plocha</t>
  </si>
  <si>
    <t xml:space="preserve">  -  plocha sportovního vybavení</t>
  </si>
  <si>
    <t xml:space="preserve">  -  plocha se specifickou nestavební funkcí v rámci stavebního bloku</t>
  </si>
  <si>
    <t>P01</t>
  </si>
  <si>
    <t>P02</t>
  </si>
  <si>
    <t>N01 – ulice</t>
  </si>
  <si>
    <t>N02 – náměstí</t>
  </si>
  <si>
    <t>celkem</t>
  </si>
  <si>
    <t>výměry</t>
  </si>
  <si>
    <t>média</t>
  </si>
  <si>
    <t>nestavební blok
/veřejná prostranství</t>
  </si>
  <si>
    <t xml:space="preserve">plocha s rozdílným způsobem využití </t>
  </si>
  <si>
    <t>čistá výměra bloku</t>
  </si>
  <si>
    <t>maximální zpevněná plocha</t>
  </si>
  <si>
    <t>koeficient zeleně</t>
  </si>
  <si>
    <t>[m3]</t>
  </si>
  <si>
    <t>VP</t>
  </si>
  <si>
    <t>P03</t>
  </si>
  <si>
    <t>P04</t>
  </si>
  <si>
    <t>P05</t>
  </si>
  <si>
    <t>P06</t>
  </si>
  <si>
    <t>P07</t>
  </si>
  <si>
    <t>P08</t>
  </si>
  <si>
    <t>P09</t>
  </si>
  <si>
    <t>P14</t>
  </si>
  <si>
    <t>P10</t>
  </si>
  <si>
    <t>P11</t>
  </si>
  <si>
    <t>P12</t>
  </si>
  <si>
    <t>P13</t>
  </si>
  <si>
    <t xml:space="preserve">CELKOVÝ SOUČET KLÁNOVICE </t>
  </si>
  <si>
    <t>P15</t>
  </si>
  <si>
    <t>C.3.2</t>
  </si>
  <si>
    <t>CELKOVÝ SOUČET HOR. POČERNICE</t>
  </si>
  <si>
    <t xml:space="preserve">PLOCHY S ROZDÍLNÝM FUNKČNÍM VYUŽITÍM </t>
  </si>
  <si>
    <t xml:space="preserve">  -  parkové plochy</t>
  </si>
  <si>
    <t xml:space="preserve">  -  lesní plochy</t>
  </si>
  <si>
    <t xml:space="preserve">  -  veškerá veřejná prostranství z převažující zpevněnou plochou</t>
  </si>
  <si>
    <t>CELKOVÉ SOUČTY HMP</t>
  </si>
  <si>
    <t>CELKOVÉ SOUČTY + část v Šestajovicích</t>
  </si>
  <si>
    <t>KLÁNOVICE</t>
  </si>
  <si>
    <t xml:space="preserve"> ÚJEZD NAD LESY</t>
  </si>
  <si>
    <t>minimální plocha zeleně (nezpevněné)</t>
  </si>
  <si>
    <t>max. zastavěnost</t>
  </si>
  <si>
    <t>maximální podlažnost a zastavěnost</t>
  </si>
  <si>
    <r>
      <t>nové domy v blocích s min. parcelou do 800m</t>
    </r>
    <r>
      <rPr>
        <b/>
        <vertAlign val="superscript"/>
        <sz val="9"/>
        <color theme="1"/>
        <rFont val="Calibri"/>
        <family val="2"/>
        <charset val="238"/>
      </rPr>
      <t>2</t>
    </r>
  </si>
  <si>
    <r>
      <t>nové domy v blocích s min. parcelou od 800m</t>
    </r>
    <r>
      <rPr>
        <b/>
        <vertAlign val="superscript"/>
        <sz val="9"/>
        <color theme="1"/>
        <rFont val="Calibri"/>
        <family val="2"/>
        <charset val="238"/>
      </rPr>
      <t>2</t>
    </r>
  </si>
  <si>
    <t>C.2.1</t>
  </si>
  <si>
    <r>
      <t>max. podlažnost</t>
    </r>
    <r>
      <rPr>
        <b/>
        <vertAlign val="superscript"/>
        <sz val="9"/>
        <color theme="1"/>
        <rFont val="Calibri"/>
        <family val="2"/>
        <charset val="238"/>
      </rPr>
      <t>2)</t>
    </r>
  </si>
  <si>
    <r>
      <t>návrh přírůstku HPP s regulativy ÚS</t>
    </r>
    <r>
      <rPr>
        <b/>
        <vertAlign val="superscript"/>
        <sz val="9"/>
        <rFont val="Calibri"/>
        <family val="2"/>
        <charset val="238"/>
      </rPr>
      <t>5)</t>
    </r>
  </si>
  <si>
    <t>1) - Koeficient zastavěné plochy je hlavní regulační nástroj ÚS. Je plošně zvolen jako 0,2 s drobnými odchylkami ve sepcifických blocích, nebo jejich částech</t>
  </si>
  <si>
    <r>
      <t>koeficient zastavěné plochy - KZP</t>
    </r>
    <r>
      <rPr>
        <b/>
        <vertAlign val="superscript"/>
        <sz val="9"/>
        <rFont val="Calibri"/>
        <family val="2"/>
        <charset val="238"/>
      </rPr>
      <t>1)</t>
    </r>
  </si>
  <si>
    <r>
      <t>maximální  HPP</t>
    </r>
    <r>
      <rPr>
        <b/>
        <vertAlign val="superscript"/>
        <sz val="9"/>
        <color theme="1"/>
        <rFont val="Calibri"/>
        <family val="2"/>
        <charset val="238"/>
      </rPr>
      <t>3)</t>
    </r>
  </si>
  <si>
    <r>
      <t>regulované HPP</t>
    </r>
    <r>
      <rPr>
        <b/>
        <vertAlign val="superscript"/>
        <sz val="9"/>
        <rFont val="Calibri"/>
        <family val="2"/>
        <charset val="238"/>
      </rPr>
      <t>4)</t>
    </r>
  </si>
  <si>
    <t>zóna</t>
  </si>
  <si>
    <t>2) - Podlažnost je pro výpočet navýšena v rozvojových zónách C ze 2 na 2,5 a ze 3 na 3,5 - za účelem zohlednění obytných podkroví a ustoupených podlaží</t>
  </si>
  <si>
    <t xml:space="preserve">3) - Maximální hrubá podlažní plocha, která by mohla ve stavebním bloku vzniknout (vypočteno jako násobek plochy bloku, KZP a podlažnosti) </t>
  </si>
  <si>
    <t>4) - Regulovaná hrubá podlažní plocha (součet nové a stávající zástavby), která ve stavebním bloku může vzniknout s ohledem na všechny regulativy a stávající situaci - jedná se o odborný odhad kapacit, založený na detailním prověření jednotlivých bloků</t>
  </si>
  <si>
    <r>
      <t>5) - Nové hrubé podlažní plochy, které vycházejí z ÚS a slouží pro realistický odhad jednotlivých kapacit. HPP domů v blocích s minimální parcelou do 800m</t>
    </r>
    <r>
      <rPr>
        <vertAlign val="superscript"/>
        <sz val="9"/>
        <rFont val="Calibri"/>
        <family val="2"/>
        <charset val="238"/>
      </rPr>
      <t>2</t>
    </r>
    <r>
      <rPr>
        <sz val="9"/>
        <rFont val="Calibri"/>
        <family val="2"/>
        <charset val="238"/>
      </rPr>
      <t xml:space="preserve"> je 300m</t>
    </r>
    <r>
      <rPr>
        <vertAlign val="superscript"/>
        <sz val="9"/>
        <rFont val="Calibri"/>
        <family val="2"/>
        <charset val="238"/>
      </rPr>
      <t xml:space="preserve">2 </t>
    </r>
    <r>
      <rPr>
        <sz val="9"/>
        <rFont val="Calibri"/>
        <family val="2"/>
        <charset val="238"/>
      </rPr>
      <t>HPP, nad 800m2 je to 400m</t>
    </r>
    <r>
      <rPr>
        <vertAlign val="superscript"/>
        <sz val="9"/>
        <rFont val="Calibri"/>
        <family val="2"/>
        <charset val="238"/>
      </rPr>
      <t>2</t>
    </r>
    <r>
      <rPr>
        <sz val="9"/>
        <rFont val="Calibri"/>
        <family val="2"/>
        <charset val="238"/>
      </rPr>
      <t xml:space="preserve"> HPP</t>
    </r>
  </si>
  <si>
    <r>
      <t>stav (cca)</t>
    </r>
    <r>
      <rPr>
        <b/>
        <vertAlign val="superscript"/>
        <sz val="9"/>
        <color theme="1"/>
        <rFont val="Calibri"/>
        <family val="2"/>
        <charset val="238"/>
      </rPr>
      <t>6)</t>
    </r>
  </si>
  <si>
    <r>
      <t xml:space="preserve">přepokládaný počet obyvatel </t>
    </r>
    <r>
      <rPr>
        <b/>
        <vertAlign val="superscript"/>
        <sz val="9"/>
        <color theme="1"/>
        <rFont val="Calibri"/>
        <family val="2"/>
        <charset val="238"/>
      </rPr>
      <t>7)</t>
    </r>
  </si>
  <si>
    <r>
      <t>ŠESTAJOVICE</t>
    </r>
    <r>
      <rPr>
        <b/>
        <vertAlign val="superscript"/>
        <sz val="9"/>
        <color theme="1"/>
        <rFont val="Calibri"/>
        <family val="2"/>
        <charset val="238"/>
      </rPr>
      <t>8)</t>
    </r>
  </si>
  <si>
    <t>7) - Předpokládaný počet obyvatel, který územní studie v jednotlivých blocích umožňuje</t>
  </si>
  <si>
    <t>8) - 3 stavební bloky zasahující do katastru Šestajovic - byly vyčísleny s ohledem na svoji faktickou provázanost se stavebními bloky v Klánovicích</t>
  </si>
  <si>
    <t>6) - HPP stávajících objektů byly převzaty z opendata.geoportalpraha.cz - podlažnosti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</si>
</sst>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4" x14ac:knownFonts="1">
    <font>
      <sz val="11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sz val="9"/>
      <color rgb="FFFF0000"/>
      <name val="Calibri"/>
      <family val="2"/>
      <charset val="238"/>
    </font>
    <font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vertAlign val="superscript"/>
      <sz val="9"/>
      <color theme="1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rgb="FFFF0000"/>
      <name val="Calibri"/>
      <family val="2"/>
      <charset val="238"/>
    </font>
    <font>
      <b/>
      <vertAlign val="superscript"/>
      <sz val="9"/>
      <name val="Calibri"/>
      <family val="2"/>
      <charset val="238"/>
    </font>
    <font>
      <b/>
      <sz val="4"/>
      <color theme="1"/>
      <name val="Calibri"/>
      <family val="2"/>
      <charset val="238"/>
    </font>
    <font>
      <sz val="8"/>
      <color theme="1"/>
      <name val="Calibri"/>
      <family val="2"/>
      <charset val="238"/>
    </font>
    <font>
      <vertAlign val="superscript"/>
      <sz val="9"/>
      <color theme="1"/>
      <name val="Calibri"/>
      <family val="2"/>
      <charset val="238"/>
    </font>
    <font>
      <vertAlign val="superscript"/>
      <sz val="9"/>
      <name val="Calibri"/>
      <family val="2"/>
      <charset val="238"/>
    </font>
    <font>
      <sz val="9"/>
      <color theme="0"/>
      <name val="Calibri"/>
      <family val="2"/>
      <charset val="238"/>
    </font>
    <font>
      <sz val="9"/>
      <color rgb="FFFFA3A3"/>
      <name val="Calibri"/>
      <family val="2"/>
      <charset val="238"/>
    </font>
    <font>
      <sz val="11"/>
      <color rgb="FF000000"/>
      <name val="Arial"/>
      <family val="2"/>
      <charset val="238"/>
    </font>
    <font>
      <b/>
      <sz val="9"/>
      <color theme="0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9"/>
      <color theme="0" tint="-0.34998626667073579"/>
      <name val="Calibri"/>
      <family val="2"/>
      <charset val="238"/>
    </font>
    <font>
      <i/>
      <sz val="9"/>
      <color rgb="FFFF0000"/>
      <name val="Calibri"/>
      <family val="2"/>
      <charset val="238"/>
    </font>
    <font>
      <b/>
      <sz val="5"/>
      <color theme="1"/>
      <name val="Calibri"/>
      <family val="2"/>
      <charset val="238"/>
    </font>
    <font>
      <sz val="7.5"/>
      <color theme="1"/>
      <name val="Calibri"/>
      <family val="2"/>
      <charset val="238"/>
    </font>
    <font>
      <b/>
      <sz val="8"/>
      <color theme="1"/>
      <name val="Calibri"/>
      <family val="2"/>
      <charset val="238"/>
    </font>
    <font>
      <b/>
      <sz val="9"/>
      <color rgb="FFFF9999"/>
      <name val="Calibri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rgb="FF8AE2AC"/>
        <bgColor rgb="FFADDB51"/>
      </patternFill>
    </fill>
    <fill>
      <patternFill patternType="solid">
        <fgColor rgb="FFFFEACD"/>
        <bgColor rgb="FFEEE8E4"/>
      </patternFill>
    </fill>
    <fill>
      <patternFill patternType="solid">
        <fgColor rgb="FFFF897C"/>
        <bgColor rgb="FFE49872"/>
      </patternFill>
    </fill>
    <fill>
      <patternFill patternType="solid">
        <fgColor rgb="FFFF3F44"/>
        <bgColor rgb="FFC55A11"/>
      </patternFill>
    </fill>
    <fill>
      <patternFill patternType="solid">
        <fgColor theme="0" tint="-0.499984740745262"/>
        <bgColor rgb="FF767171"/>
      </patternFill>
    </fill>
    <fill>
      <patternFill patternType="solid">
        <fgColor theme="0" tint="-0.249977111117893"/>
        <bgColor rgb="FFD0CECE"/>
      </patternFill>
    </fill>
    <fill>
      <patternFill patternType="solid">
        <fgColor theme="0" tint="-4.9989318521683403E-2"/>
        <bgColor rgb="FFEEE8E4"/>
      </patternFill>
    </fill>
    <fill>
      <patternFill patternType="solid">
        <fgColor rgb="FFFFFF00"/>
        <bgColor rgb="FFFFFF00"/>
      </patternFill>
    </fill>
    <fill>
      <patternFill patternType="solid">
        <fgColor theme="4" tint="-0.249977111117893"/>
        <bgColor rgb="FF0066CC"/>
      </patternFill>
    </fill>
    <fill>
      <patternFill patternType="solid">
        <fgColor theme="0"/>
        <bgColor rgb="FFF2F2F2"/>
      </patternFill>
    </fill>
    <fill>
      <patternFill patternType="solid">
        <fgColor rgb="FFE49872"/>
        <bgColor rgb="FFFF897C"/>
      </patternFill>
    </fill>
    <fill>
      <patternFill patternType="solid">
        <fgColor rgb="FF00B0F0"/>
        <bgColor rgb="FF33CCCC"/>
      </patternFill>
    </fill>
    <fill>
      <patternFill patternType="solid">
        <fgColor rgb="FFADDB51"/>
        <bgColor rgb="FFD0D5A4"/>
      </patternFill>
    </fill>
    <fill>
      <patternFill patternType="solid">
        <fgColor theme="5" tint="-0.249977111117893"/>
        <bgColor rgb="FF993300"/>
      </patternFill>
    </fill>
    <fill>
      <patternFill patternType="solid">
        <fgColor theme="2" tint="-0.499984740745262"/>
        <bgColor rgb="FF808080"/>
      </patternFill>
    </fill>
    <fill>
      <patternFill patternType="solid">
        <fgColor theme="2" tint="-9.9978637043366805E-2"/>
        <bgColor rgb="FFD9D9D9"/>
      </patternFill>
    </fill>
    <fill>
      <patternFill patternType="solid">
        <fgColor rgb="FF95A080"/>
        <bgColor rgb="FF8EA687"/>
      </patternFill>
    </fill>
    <fill>
      <patternFill patternType="solid">
        <fgColor rgb="FFD0D5A4"/>
        <bgColor rgb="FFD0CECE"/>
      </patternFill>
    </fill>
    <fill>
      <patternFill patternType="solid">
        <fgColor rgb="FFEEE8E4"/>
        <bgColor rgb="FFE7E6E6"/>
      </patternFill>
    </fill>
    <fill>
      <patternFill patternType="solid">
        <fgColor rgb="FF8EA687"/>
        <bgColor rgb="FF95A080"/>
      </patternFill>
    </fill>
    <fill>
      <patternFill patternType="solid">
        <fgColor theme="0" tint="-0.499984740745262"/>
        <bgColor rgb="FFD0CE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499984740745262"/>
        <bgColor rgb="FF767171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</borders>
  <cellStyleXfs count="6">
    <xf numFmtId="0" fontId="0" fillId="0" borderId="0"/>
    <xf numFmtId="0" fontId="1" fillId="2" borderId="1">
      <alignment horizontal="center" vertical="center"/>
    </xf>
    <xf numFmtId="4" fontId="1" fillId="3" borderId="1">
      <alignment horizontal="center" vertical="center"/>
    </xf>
    <xf numFmtId="4" fontId="1" fillId="4" borderId="1">
      <alignment horizontal="center" vertical="center"/>
    </xf>
    <xf numFmtId="4" fontId="1" fillId="5" borderId="1">
      <alignment horizontal="center" vertical="center"/>
    </xf>
    <xf numFmtId="4" fontId="2" fillId="0" borderId="1">
      <alignment horizontal="center" vertical="center"/>
    </xf>
  </cellStyleXfs>
  <cellXfs count="248">
    <xf numFmtId="0" fontId="0" fillId="0" borderId="0" xfId="0"/>
    <xf numFmtId="0" fontId="4" fillId="8" borderId="9" xfId="0" applyFont="1" applyFill="1" applyBorder="1" applyAlignment="1">
      <alignment horizontal="center" textRotation="90" wrapText="1"/>
    </xf>
    <xf numFmtId="0" fontId="4" fillId="8" borderId="1" xfId="0" applyFont="1" applyFill="1" applyBorder="1" applyAlignment="1">
      <alignment horizontal="center" textRotation="90" wrapText="1"/>
    </xf>
    <xf numFmtId="0" fontId="0" fillId="0" borderId="0" xfId="0" applyAlignment="1">
      <alignment horizontal="center" vertical="center"/>
    </xf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6" borderId="6" xfId="0" applyFont="1" applyFill="1" applyBorder="1" applyAlignment="1">
      <alignment horizontal="center" textRotation="90" wrapText="1"/>
    </xf>
    <xf numFmtId="0" fontId="4" fillId="8" borderId="7" xfId="0" applyFont="1" applyFill="1" applyBorder="1" applyAlignment="1">
      <alignment horizontal="center" textRotation="90" wrapText="1"/>
    </xf>
    <xf numFmtId="0" fontId="4" fillId="8" borderId="8" xfId="0" applyFont="1" applyFill="1" applyBorder="1" applyAlignment="1">
      <alignment horizontal="center" textRotation="90" wrapText="1"/>
    </xf>
    <xf numFmtId="0" fontId="4" fillId="8" borderId="15" xfId="0" applyFont="1" applyFill="1" applyBorder="1" applyAlignment="1">
      <alignment horizontal="center" textRotation="90" wrapText="1"/>
    </xf>
    <xf numFmtId="0" fontId="4" fillId="0" borderId="0" xfId="0" applyFont="1" applyAlignment="1">
      <alignment horizontal="center" textRotation="90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textRotation="90"/>
    </xf>
    <xf numFmtId="3" fontId="1" fillId="6" borderId="18" xfId="0" applyNumberFormat="1" applyFont="1" applyFill="1" applyBorder="1" applyAlignment="1">
      <alignment horizontal="center" vertical="center" wrapText="1"/>
    </xf>
    <xf numFmtId="3" fontId="1" fillId="8" borderId="19" xfId="0" applyNumberFormat="1" applyFont="1" applyFill="1" applyBorder="1" applyAlignment="1">
      <alignment horizontal="center" vertical="center" wrapText="1"/>
    </xf>
    <xf numFmtId="0" fontId="10" fillId="8" borderId="19" xfId="0" applyFont="1" applyFill="1" applyBorder="1" applyAlignment="1">
      <alignment vertical="center" wrapText="1"/>
    </xf>
    <xf numFmtId="0" fontId="1" fillId="8" borderId="19" xfId="0" applyFont="1" applyFill="1" applyBorder="1" applyAlignment="1">
      <alignment horizontal="center" vertical="center" wrapText="1"/>
    </xf>
    <xf numFmtId="3" fontId="1" fillId="8" borderId="20" xfId="0" applyNumberFormat="1" applyFont="1" applyFill="1" applyBorder="1" applyAlignment="1">
      <alignment horizontal="center" vertical="center" wrapText="1"/>
    </xf>
    <xf numFmtId="0" fontId="1" fillId="8" borderId="21" xfId="0" applyFont="1" applyFill="1" applyBorder="1" applyAlignment="1">
      <alignment horizontal="center" vertical="center" wrapText="1"/>
    </xf>
    <xf numFmtId="0" fontId="3" fillId="8" borderId="22" xfId="0" applyFont="1" applyFill="1" applyBorder="1" applyAlignment="1">
      <alignment horizontal="center" vertical="center" wrapText="1"/>
    </xf>
    <xf numFmtId="0" fontId="3" fillId="8" borderId="21" xfId="0" applyFont="1" applyFill="1" applyBorder="1" applyAlignment="1">
      <alignment horizontal="center" vertical="center" wrapText="1"/>
    </xf>
    <xf numFmtId="0" fontId="3" fillId="8" borderId="19" xfId="0" applyFont="1" applyFill="1" applyBorder="1" applyAlignment="1">
      <alignment horizontal="center" vertical="center" wrapText="1"/>
    </xf>
    <xf numFmtId="0" fontId="1" fillId="8" borderId="21" xfId="0" applyFont="1" applyFill="1" applyBorder="1" applyAlignment="1">
      <alignment horizontal="center" vertical="center"/>
    </xf>
    <xf numFmtId="0" fontId="1" fillId="8" borderId="19" xfId="0" applyFont="1" applyFill="1" applyBorder="1" applyAlignment="1">
      <alignment horizontal="center" vertical="center"/>
    </xf>
    <xf numFmtId="0" fontId="1" fillId="8" borderId="20" xfId="0" applyFont="1" applyFill="1" applyBorder="1" applyAlignment="1">
      <alignment horizontal="center" vertical="center"/>
    </xf>
    <xf numFmtId="0" fontId="1" fillId="8" borderId="23" xfId="0" applyFont="1" applyFill="1" applyBorder="1" applyAlignment="1">
      <alignment horizontal="center"/>
    </xf>
    <xf numFmtId="0" fontId="1" fillId="8" borderId="19" xfId="0" applyFont="1" applyFill="1" applyBorder="1" applyAlignment="1">
      <alignment horizontal="center"/>
    </xf>
    <xf numFmtId="0" fontId="1" fillId="8" borderId="20" xfId="0" applyFont="1" applyFill="1" applyBorder="1" applyAlignment="1">
      <alignment horizontal="center"/>
    </xf>
    <xf numFmtId="0" fontId="3" fillId="11" borderId="9" xfId="0" applyFont="1" applyFill="1" applyBorder="1" applyAlignment="1">
      <alignment horizontal="center" vertical="center" wrapText="1"/>
    </xf>
    <xf numFmtId="3" fontId="1" fillId="0" borderId="9" xfId="0" applyNumberFormat="1" applyFont="1" applyBorder="1" applyAlignment="1">
      <alignment vertical="center"/>
    </xf>
    <xf numFmtId="4" fontId="1" fillId="12" borderId="9" xfId="0" applyNumberFormat="1" applyFont="1" applyFill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4" fontId="1" fillId="8" borderId="9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7" fillId="0" borderId="9" xfId="5" applyFont="1" applyBorder="1">
      <alignment horizontal="center" vertical="center"/>
    </xf>
    <xf numFmtId="4" fontId="14" fillId="0" borderId="9" xfId="5" applyFont="1" applyBorder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1" fontId="3" fillId="8" borderId="9" xfId="0" applyNumberFormat="1" applyFont="1" applyFill="1" applyBorder="1" applyAlignment="1">
      <alignment horizontal="center" vertical="center"/>
    </xf>
    <xf numFmtId="3" fontId="1" fillId="8" borderId="9" xfId="0" applyNumberFormat="1" applyFont="1" applyFill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vertical="center"/>
    </xf>
    <xf numFmtId="4" fontId="1" fillId="3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1" fillId="8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1" fontId="3" fillId="8" borderId="1" xfId="0" applyNumberFormat="1" applyFont="1" applyFill="1" applyBorder="1" applyAlignment="1">
      <alignment horizontal="center" vertical="center"/>
    </xf>
    <xf numFmtId="3" fontId="1" fillId="8" borderId="1" xfId="0" applyNumberFormat="1" applyFont="1" applyFill="1" applyBorder="1" applyAlignment="1">
      <alignment horizontal="center" vertical="center"/>
    </xf>
    <xf numFmtId="0" fontId="13" fillId="10" borderId="1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 wrapText="1"/>
    </xf>
    <xf numFmtId="3" fontId="3" fillId="7" borderId="1" xfId="0" applyNumberFormat="1" applyFont="1" applyFill="1" applyBorder="1" applyAlignment="1">
      <alignment horizontal="center" vertical="center" wrapText="1"/>
    </xf>
    <xf numFmtId="3" fontId="1" fillId="7" borderId="1" xfId="0" applyNumberFormat="1" applyFont="1" applyFill="1" applyBorder="1" applyAlignment="1">
      <alignment vertical="center"/>
    </xf>
    <xf numFmtId="4" fontId="3" fillId="7" borderId="1" xfId="0" applyNumberFormat="1" applyFont="1" applyFill="1" applyBorder="1" applyAlignment="1">
      <alignment horizontal="center" vertical="center"/>
    </xf>
    <xf numFmtId="4" fontId="1" fillId="7" borderId="1" xfId="0" applyNumberFormat="1" applyFont="1" applyFill="1" applyBorder="1" applyAlignment="1">
      <alignment horizontal="center" vertical="center"/>
    </xf>
    <xf numFmtId="4" fontId="1" fillId="7" borderId="1" xfId="0" applyNumberFormat="1" applyFont="1" applyFill="1" applyBorder="1" applyAlignment="1">
      <alignment horizontal="center" vertical="center" wrapText="1"/>
    </xf>
    <xf numFmtId="4" fontId="3" fillId="7" borderId="1" xfId="0" applyNumberFormat="1" applyFont="1" applyFill="1" applyBorder="1" applyAlignment="1">
      <alignment horizontal="center" vertical="center" wrapText="1"/>
    </xf>
    <xf numFmtId="3" fontId="1" fillId="7" borderId="1" xfId="0" applyNumberFormat="1" applyFont="1" applyFill="1" applyBorder="1" applyAlignment="1">
      <alignment horizontal="center" vertical="center"/>
    </xf>
    <xf numFmtId="3" fontId="1" fillId="7" borderId="1" xfId="0" applyNumberFormat="1" applyFont="1" applyFill="1" applyBorder="1" applyAlignment="1">
      <alignment horizontal="center" vertical="center" wrapText="1"/>
    </xf>
    <xf numFmtId="1" fontId="1" fillId="7" borderId="1" xfId="0" applyNumberFormat="1" applyFont="1" applyFill="1" applyBorder="1" applyAlignment="1">
      <alignment horizontal="center" vertical="center"/>
    </xf>
    <xf numFmtId="0" fontId="1" fillId="13" borderId="1" xfId="1" applyFill="1">
      <alignment horizontal="center" vertical="center"/>
    </xf>
    <xf numFmtId="4" fontId="1" fillId="3" borderId="1" xfId="2">
      <alignment horizontal="center" vertical="center"/>
    </xf>
    <xf numFmtId="4" fontId="1" fillId="4" borderId="1" xfId="3">
      <alignment horizontal="center" vertical="center"/>
    </xf>
    <xf numFmtId="0" fontId="15" fillId="7" borderId="0" xfId="0" applyFont="1" applyFill="1" applyAlignment="1">
      <alignment horizontal="center" vertical="center" wrapText="1"/>
    </xf>
    <xf numFmtId="0" fontId="13" fillId="10" borderId="24" xfId="0" applyFont="1" applyFill="1" applyBorder="1" applyAlignment="1">
      <alignment horizontal="center" vertical="center" wrapText="1"/>
    </xf>
    <xf numFmtId="4" fontId="1" fillId="3" borderId="24" xfId="2" applyBorder="1">
      <alignment horizontal="center" vertical="center"/>
    </xf>
    <xf numFmtId="0" fontId="13" fillId="10" borderId="9" xfId="0" applyFont="1" applyFill="1" applyBorder="1" applyAlignment="1">
      <alignment horizontal="center" vertical="center" wrapText="1"/>
    </xf>
    <xf numFmtId="0" fontId="1" fillId="14" borderId="1" xfId="1" applyFill="1">
      <alignment horizontal="center" vertical="center"/>
    </xf>
    <xf numFmtId="3" fontId="1" fillId="9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0" fontId="1" fillId="15" borderId="1" xfId="1" applyFill="1">
      <alignment horizontal="center" vertical="center"/>
    </xf>
    <xf numFmtId="4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1" fillId="6" borderId="1" xfId="0" applyNumberFormat="1" applyFont="1" applyFill="1" applyBorder="1" applyAlignment="1">
      <alignment horizontal="center" vertical="center"/>
    </xf>
    <xf numFmtId="4" fontId="1" fillId="6" borderId="1" xfId="0" applyNumberFormat="1" applyFont="1" applyFill="1" applyBorder="1" applyAlignment="1">
      <alignment horizontal="center" vertical="center" wrapText="1"/>
    </xf>
    <xf numFmtId="3" fontId="1" fillId="6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3" fillId="10" borderId="27" xfId="0" applyFont="1" applyFill="1" applyBorder="1" applyAlignment="1">
      <alignment horizontal="center" vertical="center" wrapText="1"/>
    </xf>
    <xf numFmtId="0" fontId="3" fillId="11" borderId="24" xfId="0" applyFont="1" applyFill="1" applyBorder="1" applyAlignment="1">
      <alignment horizontal="center" vertical="center"/>
    </xf>
    <xf numFmtId="0" fontId="1" fillId="0" borderId="24" xfId="0" applyFont="1" applyBorder="1"/>
    <xf numFmtId="3" fontId="3" fillId="6" borderId="1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right" vertical="center" textRotation="90"/>
    </xf>
    <xf numFmtId="0" fontId="7" fillId="0" borderId="0" xfId="0" applyFont="1" applyAlignment="1">
      <alignment horizontal="right" vertical="center" textRotation="90"/>
    </xf>
    <xf numFmtId="0" fontId="2" fillId="0" borderId="0" xfId="0" applyFont="1"/>
    <xf numFmtId="4" fontId="16" fillId="16" borderId="1" xfId="0" applyNumberFormat="1" applyFont="1" applyFill="1" applyBorder="1" applyAlignment="1">
      <alignment horizontal="center" vertical="center"/>
    </xf>
    <xf numFmtId="3" fontId="16" fillId="16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/>
    <xf numFmtId="4" fontId="18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4" fontId="19" fillId="0" borderId="1" xfId="0" applyNumberFormat="1" applyFont="1" applyBorder="1" applyAlignment="1">
      <alignment vertical="center"/>
    </xf>
    <xf numFmtId="3" fontId="19" fillId="0" borderId="1" xfId="0" applyNumberFormat="1" applyFont="1" applyBorder="1" applyAlignment="1">
      <alignment vertical="center"/>
    </xf>
    <xf numFmtId="3" fontId="19" fillId="0" borderId="16" xfId="0" applyNumberFormat="1" applyFont="1" applyBorder="1" applyAlignment="1">
      <alignment vertical="center"/>
    </xf>
    <xf numFmtId="3" fontId="19" fillId="0" borderId="0" xfId="0" applyNumberFormat="1" applyFont="1" applyAlignment="1">
      <alignment vertical="center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6" xfId="0" applyNumberFormat="1" applyFont="1" applyBorder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4" fillId="17" borderId="24" xfId="0" applyFont="1" applyFill="1" applyBorder="1" applyAlignment="1">
      <alignment horizontal="left" vertical="center" wrapText="1"/>
    </xf>
    <xf numFmtId="0" fontId="4" fillId="17" borderId="24" xfId="0" applyFont="1" applyFill="1" applyBorder="1" applyAlignment="1">
      <alignment vertical="center"/>
    </xf>
    <xf numFmtId="4" fontId="19" fillId="17" borderId="24" xfId="0" applyNumberFormat="1" applyFont="1" applyFill="1" applyBorder="1" applyAlignment="1">
      <alignment vertical="center"/>
    </xf>
    <xf numFmtId="4" fontId="19" fillId="17" borderId="29" xfId="0" applyNumberFormat="1" applyFont="1" applyFill="1" applyBorder="1" applyAlignment="1">
      <alignment vertical="center"/>
    </xf>
    <xf numFmtId="4" fontId="19" fillId="17" borderId="0" xfId="0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textRotation="90"/>
    </xf>
    <xf numFmtId="0" fontId="20" fillId="0" borderId="0" xfId="0" applyFont="1" applyAlignment="1">
      <alignment horizontal="center" textRotation="90"/>
    </xf>
    <xf numFmtId="3" fontId="1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" fontId="3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21" fillId="0" borderId="0" xfId="0" applyFont="1" applyAlignment="1">
      <alignment vertical="center"/>
    </xf>
    <xf numFmtId="0" fontId="4" fillId="6" borderId="1" xfId="0" applyFont="1" applyFill="1" applyBorder="1" applyAlignment="1">
      <alignment horizontal="center" textRotation="90" wrapText="1"/>
    </xf>
    <xf numFmtId="0" fontId="4" fillId="0" borderId="28" xfId="0" applyFont="1" applyBorder="1" applyAlignment="1">
      <alignment horizontal="right" textRotation="90"/>
    </xf>
    <xf numFmtId="0" fontId="1" fillId="6" borderId="1" xfId="0" applyFont="1" applyFill="1" applyBorder="1"/>
    <xf numFmtId="3" fontId="1" fillId="8" borderId="1" xfId="0" applyNumberFormat="1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/>
    </xf>
    <xf numFmtId="0" fontId="1" fillId="18" borderId="1" xfId="0" applyFont="1" applyFill="1" applyBorder="1" applyAlignment="1">
      <alignment horizontal="center" vertical="center" wrapText="1"/>
    </xf>
    <xf numFmtId="3" fontId="1" fillId="19" borderId="1" xfId="0" applyNumberFormat="1" applyFont="1" applyFill="1" applyBorder="1" applyAlignment="1">
      <alignment horizontal="center" vertical="center"/>
    </xf>
    <xf numFmtId="0" fontId="1" fillId="20" borderId="1" xfId="0" applyFont="1" applyFill="1" applyBorder="1"/>
    <xf numFmtId="0" fontId="1" fillId="7" borderId="1" xfId="0" applyFont="1" applyFill="1" applyBorder="1" applyAlignment="1">
      <alignment horizontal="center" vertical="center"/>
    </xf>
    <xf numFmtId="3" fontId="1" fillId="21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0" fontId="13" fillId="0" borderId="0" xfId="1" applyFont="1" applyFill="1" applyBorder="1">
      <alignment horizontal="center" vertical="center"/>
    </xf>
    <xf numFmtId="0" fontId="13" fillId="0" borderId="0" xfId="0" applyFont="1"/>
    <xf numFmtId="3" fontId="13" fillId="0" borderId="0" xfId="0" applyNumberFormat="1" applyFont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/>
    </xf>
    <xf numFmtId="2" fontId="3" fillId="0" borderId="9" xfId="0" applyNumberFormat="1" applyFont="1" applyBorder="1" applyAlignment="1">
      <alignment horizontal="center" vertical="center"/>
    </xf>
    <xf numFmtId="0" fontId="3" fillId="8" borderId="1" xfId="0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 vertical="center"/>
    </xf>
    <xf numFmtId="164" fontId="3" fillId="7" borderId="1" xfId="0" applyNumberFormat="1" applyFont="1" applyFill="1" applyBorder="1" applyAlignment="1">
      <alignment horizontal="center" vertical="center"/>
    </xf>
    <xf numFmtId="4" fontId="3" fillId="6" borderId="1" xfId="0" applyNumberFormat="1" applyFont="1" applyFill="1" applyBorder="1" applyAlignment="1">
      <alignment horizontal="center" vertical="center"/>
    </xf>
    <xf numFmtId="4" fontId="7" fillId="0" borderId="1" xfId="5" applyFo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4" fontId="16" fillId="16" borderId="1" xfId="0" quotePrefix="1" applyNumberFormat="1" applyFont="1" applyFill="1" applyBorder="1" applyAlignment="1">
      <alignment horizontal="center" vertical="center"/>
    </xf>
    <xf numFmtId="4" fontId="1" fillId="22" borderId="1" xfId="0" applyNumberFormat="1" applyFont="1" applyFill="1" applyBorder="1" applyAlignment="1">
      <alignment horizontal="center" vertical="center"/>
    </xf>
    <xf numFmtId="4" fontId="1" fillId="22" borderId="1" xfId="0" applyNumberFormat="1" applyFont="1" applyFill="1" applyBorder="1" applyAlignment="1">
      <alignment horizontal="center" vertical="center" wrapText="1"/>
    </xf>
    <xf numFmtId="3" fontId="3" fillId="22" borderId="1" xfId="0" applyNumberFormat="1" applyFont="1" applyFill="1" applyBorder="1" applyAlignment="1">
      <alignment horizontal="center" vertical="center" wrapText="1"/>
    </xf>
    <xf numFmtId="4" fontId="3" fillId="22" borderId="1" xfId="0" applyNumberFormat="1" applyFont="1" applyFill="1" applyBorder="1" applyAlignment="1">
      <alignment horizontal="center" vertical="center" wrapText="1"/>
    </xf>
    <xf numFmtId="3" fontId="1" fillId="22" borderId="1" xfId="0" applyNumberFormat="1" applyFont="1" applyFill="1" applyBorder="1" applyAlignment="1">
      <alignment horizontal="center" vertical="center"/>
    </xf>
    <xf numFmtId="3" fontId="1" fillId="22" borderId="1" xfId="0" applyNumberFormat="1" applyFont="1" applyFill="1" applyBorder="1" applyAlignment="1">
      <alignment horizontal="center" vertical="center" wrapText="1"/>
    </xf>
    <xf numFmtId="1" fontId="1" fillId="22" borderId="1" xfId="0" applyNumberFormat="1" applyFont="1" applyFill="1" applyBorder="1" applyAlignment="1">
      <alignment horizontal="center" vertical="center"/>
    </xf>
    <xf numFmtId="164" fontId="1" fillId="22" borderId="1" xfId="0" applyNumberFormat="1" applyFont="1" applyFill="1" applyBorder="1" applyAlignment="1">
      <alignment horizontal="center" vertical="center"/>
    </xf>
    <xf numFmtId="0" fontId="3" fillId="11" borderId="24" xfId="0" applyFont="1" applyFill="1" applyBorder="1" applyAlignment="1">
      <alignment horizontal="center" vertical="center" wrapText="1"/>
    </xf>
    <xf numFmtId="3" fontId="1" fillId="0" borderId="24" xfId="0" applyNumberFormat="1" applyFont="1" applyBorder="1" applyAlignment="1">
      <alignment vertical="center"/>
    </xf>
    <xf numFmtId="4" fontId="1" fillId="12" borderId="27" xfId="0" applyNumberFormat="1" applyFont="1" applyFill="1" applyBorder="1" applyAlignment="1">
      <alignment horizontal="center" vertical="center"/>
    </xf>
    <xf numFmtId="4" fontId="1" fillId="6" borderId="1" xfId="0" quotePrefix="1" applyNumberFormat="1" applyFont="1" applyFill="1" applyBorder="1" applyAlignment="1">
      <alignment horizontal="center" vertical="center"/>
    </xf>
    <xf numFmtId="165" fontId="1" fillId="6" borderId="1" xfId="0" applyNumberFormat="1" applyFont="1" applyFill="1" applyBorder="1" applyAlignment="1">
      <alignment horizontal="center" vertical="center"/>
    </xf>
    <xf numFmtId="165" fontId="16" fillId="16" borderId="1" xfId="0" applyNumberFormat="1" applyFont="1" applyFill="1" applyBorder="1" applyAlignment="1">
      <alignment horizontal="center" vertical="center"/>
    </xf>
    <xf numFmtId="165" fontId="1" fillId="7" borderId="1" xfId="0" applyNumberFormat="1" applyFont="1" applyFill="1" applyBorder="1" applyAlignment="1">
      <alignment horizontal="center" vertical="center"/>
    </xf>
    <xf numFmtId="164" fontId="1" fillId="7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4" fontId="6" fillId="8" borderId="1" xfId="0" applyNumberFormat="1" applyFont="1" applyFill="1" applyBorder="1" applyAlignment="1">
      <alignment horizontal="center" vertical="center"/>
    </xf>
    <xf numFmtId="164" fontId="1" fillId="8" borderId="9" xfId="0" applyNumberFormat="1" applyFont="1" applyFill="1" applyBorder="1" applyAlignment="1">
      <alignment horizontal="center" vertical="center"/>
    </xf>
    <xf numFmtId="164" fontId="1" fillId="22" borderId="1" xfId="0" applyNumberFormat="1" applyFont="1" applyFill="1" applyBorder="1" applyAlignment="1">
      <alignment horizontal="center" vertical="center" wrapText="1"/>
    </xf>
    <xf numFmtId="164" fontId="1" fillId="8" borderId="1" xfId="0" applyNumberFormat="1" applyFont="1" applyFill="1" applyBorder="1" applyAlignment="1">
      <alignment horizontal="center" vertical="center"/>
    </xf>
    <xf numFmtId="164" fontId="1" fillId="7" borderId="1" xfId="0" applyNumberFormat="1" applyFont="1" applyFill="1" applyBorder="1" applyAlignment="1">
      <alignment horizontal="center" vertical="center" wrapText="1"/>
    </xf>
    <xf numFmtId="164" fontId="3" fillId="7" borderId="1" xfId="0" applyNumberFormat="1" applyFont="1" applyFill="1" applyBorder="1" applyAlignment="1">
      <alignment horizontal="center" vertical="center" wrapText="1"/>
    </xf>
    <xf numFmtId="164" fontId="1" fillId="6" borderId="1" xfId="0" quotePrefix="1" applyNumberFormat="1" applyFont="1" applyFill="1" applyBorder="1" applyAlignment="1">
      <alignment horizontal="center" vertical="center"/>
    </xf>
    <xf numFmtId="164" fontId="3" fillId="6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/>
    <xf numFmtId="164" fontId="16" fillId="16" borderId="1" xfId="0" quotePrefix="1" applyNumberFormat="1" applyFont="1" applyFill="1" applyBorder="1" applyAlignment="1">
      <alignment horizontal="center" vertical="center"/>
    </xf>
    <xf numFmtId="4" fontId="6" fillId="0" borderId="9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6" fillId="23" borderId="1" xfId="0" applyNumberFormat="1" applyFont="1" applyFill="1" applyBorder="1" applyAlignment="1">
      <alignment horizontal="center" vertical="center"/>
    </xf>
    <xf numFmtId="3" fontId="23" fillId="0" borderId="9" xfId="5" applyNumberFormat="1" applyFont="1" applyBorder="1">
      <alignment horizontal="center" vertical="center"/>
    </xf>
    <xf numFmtId="4" fontId="1" fillId="7" borderId="1" xfId="0" quotePrefix="1" applyNumberFormat="1" applyFont="1" applyFill="1" applyBorder="1" applyAlignment="1">
      <alignment horizontal="center" vertical="center"/>
    </xf>
    <xf numFmtId="4" fontId="1" fillId="7" borderId="1" xfId="0" quotePrefix="1" applyNumberFormat="1" applyFont="1" applyFill="1" applyBorder="1" applyAlignment="1">
      <alignment horizontal="center" vertical="center" wrapText="1"/>
    </xf>
    <xf numFmtId="4" fontId="1" fillId="22" borderId="1" xfId="0" quotePrefix="1" applyNumberFormat="1" applyFont="1" applyFill="1" applyBorder="1" applyAlignment="1">
      <alignment horizontal="center" vertical="center" wrapText="1"/>
    </xf>
    <xf numFmtId="3" fontId="16" fillId="24" borderId="1" xfId="0" applyNumberFormat="1" applyFont="1" applyFill="1" applyBorder="1" applyAlignment="1">
      <alignment horizontal="center" vertical="center"/>
    </xf>
    <xf numFmtId="3" fontId="23" fillId="0" borderId="1" xfId="5" applyNumberFormat="1" applyFont="1">
      <alignment horizontal="center" vertical="center"/>
    </xf>
    <xf numFmtId="4" fontId="14" fillId="0" borderId="1" xfId="5" applyFo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4" fillId="8" borderId="1" xfId="0" applyFont="1" applyFill="1" applyBorder="1" applyAlignment="1">
      <alignment horizontal="center" textRotation="90" wrapText="1"/>
    </xf>
    <xf numFmtId="0" fontId="13" fillId="10" borderId="24" xfId="0" applyFont="1" applyFill="1" applyBorder="1" applyAlignment="1">
      <alignment horizontal="center" vertical="center" wrapText="1"/>
    </xf>
    <xf numFmtId="0" fontId="13" fillId="10" borderId="27" xfId="0" applyFont="1" applyFill="1" applyBorder="1" applyAlignment="1">
      <alignment horizontal="center" vertical="center" wrapText="1"/>
    </xf>
    <xf numFmtId="0" fontId="13" fillId="10" borderId="9" xfId="0" applyFont="1" applyFill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textRotation="90"/>
    </xf>
    <xf numFmtId="0" fontId="7" fillId="0" borderId="27" xfId="0" applyFont="1" applyBorder="1" applyAlignment="1">
      <alignment horizontal="center" vertical="center" textRotation="90"/>
    </xf>
    <xf numFmtId="0" fontId="7" fillId="0" borderId="9" xfId="0" applyFont="1" applyBorder="1" applyAlignment="1">
      <alignment horizontal="center" vertical="center" textRotation="90"/>
    </xf>
    <xf numFmtId="0" fontId="4" fillId="0" borderId="0" xfId="0" applyFont="1" applyAlignment="1">
      <alignment horizontal="left"/>
    </xf>
    <xf numFmtId="0" fontId="6" fillId="8" borderId="1" xfId="0" applyFont="1" applyFill="1" applyBorder="1" applyAlignment="1">
      <alignment horizontal="center" textRotation="90" wrapText="1"/>
    </xf>
    <xf numFmtId="0" fontId="7" fillId="0" borderId="13" xfId="0" applyFont="1" applyBorder="1" applyAlignment="1">
      <alignment horizontal="center" vertical="center" textRotation="90"/>
    </xf>
    <xf numFmtId="0" fontId="7" fillId="0" borderId="30" xfId="0" applyFont="1" applyBorder="1" applyAlignment="1">
      <alignment horizontal="center" vertical="center" textRotation="90"/>
    </xf>
    <xf numFmtId="0" fontId="13" fillId="10" borderId="13" xfId="0" applyFont="1" applyFill="1" applyBorder="1" applyAlignment="1">
      <alignment horizontal="center" vertical="center" wrapText="1"/>
    </xf>
    <xf numFmtId="0" fontId="13" fillId="10" borderId="1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 wrapText="1"/>
    </xf>
    <xf numFmtId="0" fontId="4" fillId="8" borderId="9" xfId="0" applyFont="1" applyFill="1" applyBorder="1" applyAlignment="1">
      <alignment horizontal="center" textRotation="90" wrapText="1"/>
    </xf>
    <xf numFmtId="0" fontId="4" fillId="8" borderId="10" xfId="0" applyFont="1" applyFill="1" applyBorder="1" applyAlignment="1">
      <alignment horizontal="center" textRotation="90" wrapText="1"/>
    </xf>
    <xf numFmtId="0" fontId="6" fillId="8" borderId="11" xfId="0" applyFont="1" applyFill="1" applyBorder="1" applyAlignment="1">
      <alignment horizontal="center" vertical="center" wrapText="1"/>
    </xf>
    <xf numFmtId="0" fontId="4" fillId="8" borderId="12" xfId="0" applyFont="1" applyFill="1" applyBorder="1" applyAlignment="1">
      <alignment horizontal="center" textRotation="90" wrapText="1"/>
    </xf>
    <xf numFmtId="0" fontId="4" fillId="8" borderId="13" xfId="0" applyFont="1" applyFill="1" applyBorder="1" applyAlignment="1">
      <alignment horizontal="center" textRotation="90" wrapText="1"/>
    </xf>
    <xf numFmtId="0" fontId="4" fillId="8" borderId="14" xfId="0" applyFont="1" applyFill="1" applyBorder="1" applyAlignment="1">
      <alignment horizontal="center" textRotation="90" wrapText="1"/>
    </xf>
    <xf numFmtId="0" fontId="4" fillId="8" borderId="7" xfId="0" applyFont="1" applyFill="1" applyBorder="1" applyAlignment="1">
      <alignment horizontal="center" textRotation="90"/>
    </xf>
    <xf numFmtId="0" fontId="4" fillId="0" borderId="0" xfId="0" applyFont="1" applyAlignment="1">
      <alignment horizontal="center" textRotation="90"/>
    </xf>
    <xf numFmtId="0" fontId="4" fillId="6" borderId="6" xfId="0" applyFont="1" applyFill="1" applyBorder="1" applyAlignment="1">
      <alignment horizontal="center" textRotation="90"/>
    </xf>
    <xf numFmtId="0" fontId="4" fillId="8" borderId="6" xfId="0" applyFont="1" applyFill="1" applyBorder="1" applyAlignment="1">
      <alignment horizontal="center" textRotation="90"/>
    </xf>
    <xf numFmtId="0" fontId="4" fillId="8" borderId="1" xfId="0" applyFont="1" applyFill="1" applyBorder="1" applyAlignment="1">
      <alignment horizontal="center" textRotation="90"/>
    </xf>
    <xf numFmtId="0" fontId="7" fillId="8" borderId="1" xfId="0" applyFont="1" applyFill="1" applyBorder="1" applyAlignment="1">
      <alignment horizontal="center" textRotation="90" wrapText="1"/>
    </xf>
    <xf numFmtId="0" fontId="6" fillId="8" borderId="6" xfId="0" applyFont="1" applyFill="1" applyBorder="1" applyAlignment="1">
      <alignment horizontal="center" textRotation="90" wrapText="1"/>
    </xf>
    <xf numFmtId="0" fontId="6" fillId="8" borderId="1" xfId="0" applyFont="1" applyFill="1" applyBorder="1" applyAlignment="1">
      <alignment horizontal="center" vertical="center" wrapText="1"/>
    </xf>
    <xf numFmtId="0" fontId="6" fillId="8" borderId="16" xfId="0" applyFont="1" applyFill="1" applyBorder="1" applyAlignment="1">
      <alignment horizontal="center" textRotation="90" wrapText="1"/>
    </xf>
    <xf numFmtId="0" fontId="4" fillId="8" borderId="17" xfId="0" applyFont="1" applyFill="1" applyBorder="1" applyAlignment="1">
      <alignment horizontal="center" textRotation="90" wrapText="1"/>
    </xf>
    <xf numFmtId="0" fontId="4" fillId="16" borderId="1" xfId="0" applyFont="1" applyFill="1" applyBorder="1" applyAlignment="1">
      <alignment horizontal="center" vertical="center" wrapText="1"/>
    </xf>
    <xf numFmtId="0" fontId="4" fillId="6" borderId="24" xfId="0" applyFont="1" applyFill="1" applyBorder="1" applyAlignment="1">
      <alignment horizontal="center" vertical="center" textRotation="90" wrapText="1"/>
    </xf>
    <xf numFmtId="0" fontId="4" fillId="6" borderId="27" xfId="0" applyFont="1" applyFill="1" applyBorder="1" applyAlignment="1">
      <alignment horizontal="center" vertical="center" textRotation="90" wrapText="1"/>
    </xf>
    <xf numFmtId="0" fontId="4" fillId="6" borderId="9" xfId="0" applyFont="1" applyFill="1" applyBorder="1" applyAlignment="1">
      <alignment horizontal="center" vertical="center" textRotation="90" wrapText="1"/>
    </xf>
    <xf numFmtId="0" fontId="4" fillId="8" borderId="24" xfId="0" applyFont="1" applyFill="1" applyBorder="1" applyAlignment="1">
      <alignment horizontal="center" textRotation="90"/>
    </xf>
    <xf numFmtId="0" fontId="4" fillId="8" borderId="9" xfId="0" applyFont="1" applyFill="1" applyBorder="1" applyAlignment="1">
      <alignment horizontal="center" textRotation="90"/>
    </xf>
    <xf numFmtId="0" fontId="7" fillId="0" borderId="25" xfId="0" applyFont="1" applyBorder="1" applyAlignment="1">
      <alignment horizontal="center" vertical="center" textRotation="90"/>
    </xf>
    <xf numFmtId="0" fontId="7" fillId="0" borderId="17" xfId="0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 textRotation="90"/>
    </xf>
    <xf numFmtId="0" fontId="16" fillId="16" borderId="1" xfId="0" applyFont="1" applyFill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textRotation="90"/>
    </xf>
    <xf numFmtId="0" fontId="1" fillId="0" borderId="28" xfId="0" applyFont="1" applyBorder="1" applyAlignment="1">
      <alignment horizontal="left"/>
    </xf>
    <xf numFmtId="0" fontId="4" fillId="6" borderId="24" xfId="0" applyFont="1" applyFill="1" applyBorder="1" applyAlignment="1">
      <alignment horizontal="center" vertical="center" textRotation="90"/>
    </xf>
    <xf numFmtId="0" fontId="4" fillId="6" borderId="27" xfId="0" applyFont="1" applyFill="1" applyBorder="1" applyAlignment="1">
      <alignment horizontal="center" vertical="center" textRotation="90"/>
    </xf>
    <xf numFmtId="0" fontId="4" fillId="6" borderId="9" xfId="0" applyFont="1" applyFill="1" applyBorder="1" applyAlignment="1">
      <alignment horizontal="center" vertical="center" textRotation="90"/>
    </xf>
    <xf numFmtId="0" fontId="4" fillId="6" borderId="1" xfId="0" applyFont="1" applyFill="1" applyBorder="1" applyAlignment="1">
      <alignment horizontal="center" vertical="center" textRotation="90"/>
    </xf>
    <xf numFmtId="0" fontId="4" fillId="7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textRotation="90"/>
    </xf>
    <xf numFmtId="0" fontId="16" fillId="6" borderId="1" xfId="0" applyFont="1" applyFill="1" applyBorder="1" applyAlignment="1">
      <alignment horizontal="left" vertical="center"/>
    </xf>
    <xf numFmtId="0" fontId="22" fillId="6" borderId="25" xfId="0" applyFont="1" applyFill="1" applyBorder="1" applyAlignment="1">
      <alignment horizontal="center" vertical="center" textRotation="90" wrapText="1"/>
    </xf>
    <xf numFmtId="0" fontId="16" fillId="6" borderId="16" xfId="0" applyFont="1" applyFill="1" applyBorder="1" applyAlignment="1">
      <alignment horizontal="center" vertical="center" wrapText="1"/>
    </xf>
  </cellXfs>
  <cellStyles count="6">
    <cellStyle name="FU les LR" xfId="1" xr:uid="{00000000-0005-0000-0000-000006000000}"/>
    <cellStyle name="Normální" xfId="0" builtinId="0"/>
    <cellStyle name="OB" xfId="2" xr:uid="{00000000-0005-0000-0000-000007000000}"/>
    <cellStyle name="OV" xfId="3" xr:uid="{00000000-0005-0000-0000-000008000000}"/>
    <cellStyle name="Styl 1" xfId="4" xr:uid="{00000000-0005-0000-0000-000009000000}"/>
    <cellStyle name="Styl 2" xfId="5" xr:uid="{00000000-0005-0000-0000-00000A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7826"/>
      <rgbColor rgb="FF000080"/>
      <rgbColor rgb="FF808000"/>
      <rgbColor rgb="FF800080"/>
      <rgbColor rgb="FF008080"/>
      <rgbColor rgb="FFBFBFBF"/>
      <rgbColor rgb="FF808080"/>
      <rgbColor rgb="FFA6A6A6"/>
      <rgbColor rgb="FFFF3F44"/>
      <rgbColor rgb="FFFFEACD"/>
      <rgbColor rgb="FFF2F2F2"/>
      <rgbColor rgb="FF660066"/>
      <rgbColor rgb="FFFF897C"/>
      <rgbColor rgb="FF0066CC"/>
      <rgbColor rgb="FFD0CEC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E7E6E6"/>
      <rgbColor rgb="FFEEE8E4"/>
      <rgbColor rgb="FFD0D5A4"/>
      <rgbColor rgb="FF8AE2AC"/>
      <rgbColor rgb="FFFFA3A3"/>
      <rgbColor rgb="FFD9D9D9"/>
      <rgbColor rgb="FFF4C8C8"/>
      <rgbColor rgb="FF2E75B6"/>
      <rgbColor rgb="FF33CCCC"/>
      <rgbColor rgb="FFADDB51"/>
      <rgbColor rgb="FFFFCC00"/>
      <rgbColor rgb="FFE49872"/>
      <rgbColor rgb="FFC55A11"/>
      <rgbColor rgb="FF767171"/>
      <rgbColor rgb="FF95A080"/>
      <rgbColor rgb="FF003366"/>
      <rgbColor rgb="FF8EA687"/>
      <rgbColor rgb="FF0066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C318"/>
  <sheetViews>
    <sheetView tabSelected="1" view="pageBreakPreview" zoomScale="85" zoomScaleNormal="100" zoomScaleSheetLayoutView="85" zoomScalePageLayoutView="170" workbookViewId="0">
      <pane xSplit="8" ySplit="5" topLeftCell="I6" activePane="bottomRight" state="frozen"/>
      <selection pane="topRight" activeCell="AP1" sqref="AP1"/>
      <selection pane="bottomLeft" activeCell="A249" sqref="A249"/>
      <selection pane="bottomRight" activeCell="AC20" sqref="AC20"/>
    </sheetView>
  </sheetViews>
  <sheetFormatPr defaultColWidth="9.140625" defaultRowHeight="12" x14ac:dyDescent="0.2"/>
  <cols>
    <col min="1" max="1" width="7.7109375" style="4" customWidth="1"/>
    <col min="2" max="4" width="5.7109375" style="4" customWidth="1"/>
    <col min="5" max="5" width="5.7109375" style="4" hidden="1" customWidth="1"/>
    <col min="6" max="7" width="8.42578125" style="4" hidden="1" customWidth="1"/>
    <col min="8" max="8" width="7.7109375" style="4" customWidth="1"/>
    <col min="9" max="9" width="12.28515625" style="4" customWidth="1"/>
    <col min="10" max="10" width="10.7109375" style="4" customWidth="1"/>
    <col min="11" max="11" width="5.7109375" style="4" customWidth="1"/>
    <col min="12" max="12" width="8.7109375" style="4" customWidth="1"/>
    <col min="13" max="14" width="5.7109375" style="4" customWidth="1"/>
    <col min="15" max="16" width="10.7109375" style="4" customWidth="1"/>
    <col min="17" max="18" width="5.7109375" style="4" customWidth="1"/>
    <col min="19" max="20" width="10.7109375" style="4" customWidth="1"/>
    <col min="21" max="21" width="8.7109375" style="4" customWidth="1"/>
    <col min="22" max="22" width="5.7109375" style="4" customWidth="1"/>
    <col min="23" max="23" width="8.7109375" style="4" customWidth="1"/>
    <col min="24" max="24" width="5.7109375" style="4" customWidth="1"/>
    <col min="25" max="25" width="8.7109375" style="4" customWidth="1"/>
    <col min="26" max="26" width="5.7109375" style="4" customWidth="1"/>
    <col min="27" max="27" width="8.7109375" style="4" customWidth="1"/>
    <col min="28" max="28" width="5.7109375" style="4" customWidth="1"/>
    <col min="29" max="29" width="8.7109375" style="4" customWidth="1"/>
    <col min="30" max="30" width="5.7109375" style="4" customWidth="1"/>
    <col min="31" max="31" width="8.7109375" style="4" customWidth="1"/>
    <col min="32" max="32" width="5.7109375" style="4" customWidth="1"/>
    <col min="33" max="33" width="8.7109375" style="4" customWidth="1"/>
    <col min="34" max="34" width="5.7109375" style="4" customWidth="1"/>
    <col min="35" max="35" width="8.7109375" style="4" customWidth="1"/>
    <col min="36" max="36" width="5.7109375" style="4" customWidth="1"/>
    <col min="37" max="37" width="8.7109375" style="4" customWidth="1"/>
    <col min="38" max="38" width="5.7109375" style="4" customWidth="1"/>
    <col min="39" max="43" width="7.7109375" style="4" customWidth="1"/>
    <col min="44" max="44" width="10" style="4" customWidth="1"/>
    <col min="45" max="45" width="10.42578125" style="4" customWidth="1"/>
    <col min="46" max="52" width="7.7109375" style="4" customWidth="1"/>
    <col min="53" max="53" width="8.7109375" style="4" customWidth="1"/>
    <col min="54" max="57" width="12.28515625" style="4" customWidth="1"/>
    <col min="58" max="16384" width="9.140625" style="4"/>
  </cols>
  <sheetData>
    <row r="1" spans="1:55" s="6" customFormat="1" ht="31.5" customHeight="1" thickBot="1" x14ac:dyDescent="0.3">
      <c r="A1" s="206" t="s">
        <v>0</v>
      </c>
      <c r="B1" s="206"/>
      <c r="C1" s="206"/>
      <c r="D1" s="206"/>
      <c r="E1" s="206"/>
      <c r="F1" s="206"/>
      <c r="G1" s="206"/>
      <c r="H1" s="206"/>
      <c r="I1" s="207" t="s">
        <v>1</v>
      </c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U1" s="208" t="s">
        <v>2</v>
      </c>
      <c r="V1" s="208"/>
      <c r="W1" s="208"/>
      <c r="X1" s="208"/>
      <c r="Y1" s="208"/>
      <c r="Z1" s="208"/>
      <c r="AA1" s="208"/>
      <c r="AB1" s="208"/>
      <c r="AC1" s="208"/>
      <c r="AD1" s="208"/>
      <c r="AE1" s="208"/>
      <c r="AF1" s="208"/>
      <c r="AG1" s="208"/>
      <c r="AH1" s="208"/>
      <c r="AI1" s="208"/>
      <c r="AJ1" s="208"/>
      <c r="AK1" s="208"/>
      <c r="AL1" s="208"/>
      <c r="AM1" s="209" t="s">
        <v>3</v>
      </c>
      <c r="AN1" s="209"/>
      <c r="AO1" s="209"/>
      <c r="AP1" s="210" t="s">
        <v>4</v>
      </c>
      <c r="AQ1" s="210"/>
      <c r="AR1" s="207" t="s">
        <v>5</v>
      </c>
      <c r="AS1" s="207"/>
      <c r="AT1" s="207"/>
      <c r="AU1" s="207"/>
      <c r="AV1" s="207"/>
      <c r="AW1" s="207"/>
      <c r="AX1" s="207"/>
      <c r="AY1" s="207"/>
      <c r="AZ1" s="207"/>
      <c r="BA1" s="207"/>
    </row>
    <row r="2" spans="1:55" s="12" customFormat="1" ht="90" customHeight="1" thickBot="1" x14ac:dyDescent="0.25">
      <c r="A2" s="7" t="s">
        <v>6</v>
      </c>
      <c r="B2" s="2" t="s">
        <v>186</v>
      </c>
      <c r="C2" s="2" t="s">
        <v>8</v>
      </c>
      <c r="D2" s="2" t="s">
        <v>9</v>
      </c>
      <c r="E2" s="193" t="s">
        <v>10</v>
      </c>
      <c r="F2" s="193"/>
      <c r="G2" s="193"/>
      <c r="H2" s="8" t="s">
        <v>11</v>
      </c>
      <c r="I2" s="9" t="s">
        <v>12</v>
      </c>
      <c r="J2" s="211" t="s">
        <v>174</v>
      </c>
      <c r="K2" s="211"/>
      <c r="L2" s="211" t="s">
        <v>176</v>
      </c>
      <c r="M2" s="211"/>
      <c r="N2" s="211"/>
      <c r="O2" s="212" t="s">
        <v>14</v>
      </c>
      <c r="P2" s="212"/>
      <c r="Q2" s="212"/>
      <c r="R2" s="212"/>
      <c r="S2" s="212"/>
      <c r="T2" s="212"/>
      <c r="U2" s="213" t="s">
        <v>15</v>
      </c>
      <c r="V2" s="213"/>
      <c r="W2" s="213"/>
      <c r="X2" s="213"/>
      <c r="Y2" s="213"/>
      <c r="Z2" s="213"/>
      <c r="AA2" s="213"/>
      <c r="AB2" s="213"/>
      <c r="AC2" s="213"/>
      <c r="AD2" s="213"/>
      <c r="AE2" s="213"/>
      <c r="AF2" s="213"/>
      <c r="AG2" s="213"/>
      <c r="AH2" s="213"/>
      <c r="AI2" s="213"/>
      <c r="AJ2" s="213"/>
      <c r="AK2" s="213"/>
      <c r="AL2" s="213"/>
      <c r="AM2" s="214" t="s">
        <v>16</v>
      </c>
      <c r="AN2" s="215" t="s">
        <v>192</v>
      </c>
      <c r="AO2" s="212" t="s">
        <v>17</v>
      </c>
      <c r="AP2" s="214" t="s">
        <v>18</v>
      </c>
      <c r="AQ2" s="212" t="s">
        <v>19</v>
      </c>
      <c r="AR2" s="216" t="s">
        <v>20</v>
      </c>
      <c r="AS2" s="216"/>
      <c r="AT2" s="216"/>
      <c r="AU2" s="211" t="s">
        <v>21</v>
      </c>
      <c r="AV2" s="211"/>
      <c r="AW2" s="211"/>
      <c r="AX2" s="1" t="s">
        <v>22</v>
      </c>
      <c r="AY2" s="1" t="s">
        <v>23</v>
      </c>
      <c r="AZ2" s="1" t="s">
        <v>24</v>
      </c>
      <c r="BA2" s="10" t="s">
        <v>25</v>
      </c>
      <c r="BB2" s="218"/>
      <c r="BC2" s="218"/>
    </row>
    <row r="3" spans="1:55" s="12" customFormat="1" ht="18" customHeight="1" thickBot="1" x14ac:dyDescent="0.25">
      <c r="A3" s="219"/>
      <c r="B3" s="193" t="s">
        <v>26</v>
      </c>
      <c r="C3" s="193" t="s">
        <v>26</v>
      </c>
      <c r="D3" s="193" t="s">
        <v>26</v>
      </c>
      <c r="E3" s="2"/>
      <c r="F3" s="2"/>
      <c r="G3" s="2"/>
      <c r="H3" s="217"/>
      <c r="I3" s="220"/>
      <c r="J3" s="221"/>
      <c r="K3" s="221"/>
      <c r="L3" s="231" t="s">
        <v>175</v>
      </c>
      <c r="M3" s="225" t="s">
        <v>183</v>
      </c>
      <c r="N3" s="231" t="s">
        <v>180</v>
      </c>
      <c r="O3" s="193" t="s">
        <v>184</v>
      </c>
      <c r="P3" s="222" t="s">
        <v>185</v>
      </c>
      <c r="Q3" s="193" t="s">
        <v>177</v>
      </c>
      <c r="R3" s="193" t="s">
        <v>178</v>
      </c>
      <c r="S3" s="222" t="s">
        <v>181</v>
      </c>
      <c r="T3" s="193" t="s">
        <v>191</v>
      </c>
      <c r="U3" s="223" t="s">
        <v>27</v>
      </c>
      <c r="V3" s="223"/>
      <c r="W3" s="224" t="s">
        <v>28</v>
      </c>
      <c r="X3" s="224"/>
      <c r="Y3" s="224"/>
      <c r="Z3" s="224"/>
      <c r="AA3" s="224"/>
      <c r="AB3" s="224"/>
      <c r="AC3" s="201" t="s">
        <v>29</v>
      </c>
      <c r="AD3" s="201"/>
      <c r="AE3" s="224" t="s">
        <v>30</v>
      </c>
      <c r="AF3" s="224"/>
      <c r="AG3" s="224"/>
      <c r="AH3" s="224"/>
      <c r="AI3" s="201" t="s">
        <v>31</v>
      </c>
      <c r="AJ3" s="201"/>
      <c r="AK3" s="225" t="s">
        <v>32</v>
      </c>
      <c r="AL3" s="225"/>
      <c r="AM3" s="214"/>
      <c r="AN3" s="215"/>
      <c r="AO3" s="212"/>
      <c r="AP3" s="214"/>
      <c r="AQ3" s="212"/>
      <c r="AR3" s="226" t="s">
        <v>33</v>
      </c>
      <c r="AS3" s="193" t="s">
        <v>34</v>
      </c>
      <c r="AT3" s="193" t="s">
        <v>35</v>
      </c>
      <c r="AU3" s="193" t="s">
        <v>36</v>
      </c>
      <c r="AV3" s="193" t="s">
        <v>37</v>
      </c>
      <c r="AW3" s="193" t="s">
        <v>38</v>
      </c>
      <c r="AX3" s="193" t="s">
        <v>39</v>
      </c>
      <c r="AY3" s="193" t="s">
        <v>40</v>
      </c>
      <c r="AZ3" s="193" t="s">
        <v>41</v>
      </c>
      <c r="BA3" s="217"/>
      <c r="BB3" s="11"/>
      <c r="BC3" s="11"/>
    </row>
    <row r="4" spans="1:55" s="13" customFormat="1" ht="88.5" customHeight="1" x14ac:dyDescent="0.25">
      <c r="A4" s="219"/>
      <c r="B4" s="193"/>
      <c r="C4" s="193"/>
      <c r="D4" s="193"/>
      <c r="E4" s="2" t="s">
        <v>42</v>
      </c>
      <c r="F4" s="2" t="s">
        <v>43</v>
      </c>
      <c r="G4" s="2" t="s">
        <v>44</v>
      </c>
      <c r="H4" s="217"/>
      <c r="I4" s="220"/>
      <c r="J4" s="221"/>
      <c r="K4" s="221"/>
      <c r="L4" s="232"/>
      <c r="M4" s="225"/>
      <c r="N4" s="232"/>
      <c r="O4" s="193"/>
      <c r="P4" s="222"/>
      <c r="Q4" s="193"/>
      <c r="R4" s="193"/>
      <c r="S4" s="222"/>
      <c r="T4" s="193"/>
      <c r="U4" s="223"/>
      <c r="V4" s="223"/>
      <c r="W4" s="201" t="s">
        <v>45</v>
      </c>
      <c r="X4" s="201"/>
      <c r="Y4" s="201" t="s">
        <v>46</v>
      </c>
      <c r="Z4" s="201"/>
      <c r="AA4" s="201" t="s">
        <v>47</v>
      </c>
      <c r="AB4" s="201"/>
      <c r="AC4" s="201"/>
      <c r="AD4" s="201"/>
      <c r="AE4" s="201" t="s">
        <v>48</v>
      </c>
      <c r="AF4" s="201"/>
      <c r="AG4" s="201" t="s">
        <v>49</v>
      </c>
      <c r="AH4" s="201"/>
      <c r="AI4" s="201"/>
      <c r="AJ4" s="201"/>
      <c r="AK4" s="225"/>
      <c r="AL4" s="225"/>
      <c r="AM4" s="214"/>
      <c r="AN4" s="215"/>
      <c r="AO4" s="212"/>
      <c r="AP4" s="214"/>
      <c r="AQ4" s="212"/>
      <c r="AR4" s="226"/>
      <c r="AS4" s="193"/>
      <c r="AT4" s="193"/>
      <c r="AU4" s="193"/>
      <c r="AV4" s="193"/>
      <c r="AW4" s="193"/>
      <c r="AX4" s="193"/>
      <c r="AY4" s="193"/>
      <c r="AZ4" s="193"/>
      <c r="BA4" s="217"/>
      <c r="BB4" s="11"/>
      <c r="BC4" s="11"/>
    </row>
    <row r="5" spans="1:55" s="12" customFormat="1" ht="15" customHeight="1" thickBot="1" x14ac:dyDescent="0.25">
      <c r="A5" s="14" t="s">
        <v>50</v>
      </c>
      <c r="B5" s="15" t="s">
        <v>50</v>
      </c>
      <c r="C5" s="15" t="s">
        <v>50</v>
      </c>
      <c r="D5" s="15" t="s">
        <v>50</v>
      </c>
      <c r="E5" s="16" t="s">
        <v>51</v>
      </c>
      <c r="F5" s="17" t="s">
        <v>52</v>
      </c>
      <c r="G5" s="17" t="s">
        <v>53</v>
      </c>
      <c r="H5" s="18" t="s">
        <v>50</v>
      </c>
      <c r="I5" s="19" t="s">
        <v>54</v>
      </c>
      <c r="J5" s="17" t="s">
        <v>54</v>
      </c>
      <c r="K5" s="17" t="s">
        <v>55</v>
      </c>
      <c r="L5" s="17" t="s">
        <v>54</v>
      </c>
      <c r="M5" s="17"/>
      <c r="N5" s="17" t="s">
        <v>56</v>
      </c>
      <c r="O5" s="17" t="s">
        <v>54</v>
      </c>
      <c r="P5" s="17" t="s">
        <v>54</v>
      </c>
      <c r="Q5" s="17"/>
      <c r="R5" s="17"/>
      <c r="S5" s="17" t="s">
        <v>54</v>
      </c>
      <c r="T5" s="17" t="s">
        <v>54</v>
      </c>
      <c r="U5" s="21" t="s">
        <v>58</v>
      </c>
      <c r="V5" s="22" t="s">
        <v>59</v>
      </c>
      <c r="W5" s="22" t="s">
        <v>58</v>
      </c>
      <c r="X5" s="22" t="s">
        <v>59</v>
      </c>
      <c r="Y5" s="22" t="s">
        <v>58</v>
      </c>
      <c r="Z5" s="22" t="s">
        <v>59</v>
      </c>
      <c r="AA5" s="22" t="s">
        <v>58</v>
      </c>
      <c r="AB5" s="22" t="s">
        <v>59</v>
      </c>
      <c r="AC5" s="22" t="s">
        <v>58</v>
      </c>
      <c r="AD5" s="22" t="s">
        <v>59</v>
      </c>
      <c r="AE5" s="22" t="s">
        <v>58</v>
      </c>
      <c r="AF5" s="22" t="s">
        <v>59</v>
      </c>
      <c r="AG5" s="22" t="s">
        <v>58</v>
      </c>
      <c r="AH5" s="22" t="s">
        <v>59</v>
      </c>
      <c r="AI5" s="22" t="s">
        <v>58</v>
      </c>
      <c r="AJ5" s="22" t="s">
        <v>59</v>
      </c>
      <c r="AK5" s="22" t="s">
        <v>58</v>
      </c>
      <c r="AL5" s="20" t="s">
        <v>59</v>
      </c>
      <c r="AM5" s="23" t="s">
        <v>60</v>
      </c>
      <c r="AN5" s="24" t="s">
        <v>60</v>
      </c>
      <c r="AO5" s="25" t="s">
        <v>60</v>
      </c>
      <c r="AP5" s="23" t="s">
        <v>60</v>
      </c>
      <c r="AQ5" s="25" t="s">
        <v>60</v>
      </c>
      <c r="AR5" s="26" t="s">
        <v>61</v>
      </c>
      <c r="AS5" s="27" t="s">
        <v>61</v>
      </c>
      <c r="AT5" s="27" t="s">
        <v>62</v>
      </c>
      <c r="AU5" s="27" t="s">
        <v>63</v>
      </c>
      <c r="AV5" s="27" t="s">
        <v>62</v>
      </c>
      <c r="AW5" s="141" t="s">
        <v>64</v>
      </c>
      <c r="AX5" s="27" t="s">
        <v>65</v>
      </c>
      <c r="AY5" s="27" t="s">
        <v>65</v>
      </c>
      <c r="AZ5" s="27" t="s">
        <v>65</v>
      </c>
      <c r="BA5" s="28" t="s">
        <v>66</v>
      </c>
    </row>
    <row r="6" spans="1:55" ht="12.75" customHeight="1" thickBot="1" x14ac:dyDescent="0.25">
      <c r="A6" s="228" t="s">
        <v>173</v>
      </c>
      <c r="B6" s="202" t="s">
        <v>68</v>
      </c>
      <c r="C6" s="204" t="s">
        <v>69</v>
      </c>
      <c r="D6" s="29" t="s">
        <v>70</v>
      </c>
      <c r="E6" s="30"/>
      <c r="F6" s="30"/>
      <c r="G6" s="30"/>
      <c r="H6" s="31"/>
      <c r="I6" s="32">
        <v>3499</v>
      </c>
      <c r="J6" s="33">
        <f>I6*K6</f>
        <v>2239.3600000000006</v>
      </c>
      <c r="K6" s="34">
        <f t="shared" ref="K6:K7" si="0">(1-M6)*0.8</f>
        <v>0.64000000000000012</v>
      </c>
      <c r="L6" s="35">
        <f>I6*M6</f>
        <v>699.80000000000007</v>
      </c>
      <c r="M6" s="181">
        <v>0.2</v>
      </c>
      <c r="N6" s="172">
        <v>2</v>
      </c>
      <c r="O6" s="34">
        <f>I6*M6*N6</f>
        <v>1399.6000000000001</v>
      </c>
      <c r="P6" s="36">
        <f>SUM(T6,S6)</f>
        <v>2050</v>
      </c>
      <c r="Q6" s="184">
        <v>0</v>
      </c>
      <c r="R6" s="184">
        <v>0</v>
      </c>
      <c r="S6" s="37">
        <f>(Q6*300)+(R6*400)</f>
        <v>0</v>
      </c>
      <c r="T6" s="38">
        <v>2050</v>
      </c>
      <c r="U6" s="32">
        <f>P6*(V6/100)</f>
        <v>410</v>
      </c>
      <c r="V6" s="39">
        <v>20</v>
      </c>
      <c r="W6" s="38">
        <f>(P6)*(X6/100)</f>
        <v>0</v>
      </c>
      <c r="X6" s="40">
        <v>0</v>
      </c>
      <c r="Y6" s="38">
        <f>(P6)*(Z6/100)</f>
        <v>0</v>
      </c>
      <c r="Z6" s="40">
        <v>0</v>
      </c>
      <c r="AA6" s="38">
        <f>(P6)*(AB6/100)</f>
        <v>0</v>
      </c>
      <c r="AB6" s="40">
        <v>0</v>
      </c>
      <c r="AC6" s="38">
        <f>(P6)*(AD6/100)</f>
        <v>0</v>
      </c>
      <c r="AD6" s="40">
        <v>0</v>
      </c>
      <c r="AE6" s="38">
        <f>(P6)*(AF6/100)</f>
        <v>1640</v>
      </c>
      <c r="AF6" s="40">
        <v>80</v>
      </c>
      <c r="AG6" s="38">
        <f>(P6)*(AH6/100)</f>
        <v>0</v>
      </c>
      <c r="AH6" s="40">
        <v>0</v>
      </c>
      <c r="AI6" s="38">
        <f>(P6)*(AJ6/100)</f>
        <v>0</v>
      </c>
      <c r="AJ6" s="40">
        <v>0</v>
      </c>
      <c r="AK6" s="38">
        <f>(P6)*(AL6/100)</f>
        <v>0</v>
      </c>
      <c r="AL6" s="40">
        <v>0</v>
      </c>
      <c r="AM6" s="41">
        <f>((T6*(V6/100))/80)</f>
        <v>5.125</v>
      </c>
      <c r="AN6" s="42">
        <f>U6/80</f>
        <v>5.125</v>
      </c>
      <c r="AO6" s="41">
        <f>(W6/30)+(Y6/30)+(AA6/9)+(AC6/20)+(AE6/30)+(AG6/40)+(AI6/100)+(AK6/100)</f>
        <v>54.666666666666664</v>
      </c>
      <c r="AP6" s="43">
        <f>((U6/85)*0.9)+((W6/350)*0.35)+((Y6/120)*0.2)+((AA6/250)*0.3)+((AC6/50)*0.9)+((AE6/70)*0.1)+((AG6/40)*0.1)+((AI6/120)*0.1)+((AK6/50)*0.9)</f>
        <v>6.6840336134453775</v>
      </c>
      <c r="AQ6" s="43">
        <f>((U6/85)*0.1)+((W6/350)*0.65)+((Y6/120)*0.8)+((AA6/250)*0.7)+((AC6/50)*0.1)+((AE6/70)*0.9)+((AG6/40)*0.9)+((AI6/120)*0.9)+((AK6/50)*0.1)</f>
        <v>21.568067226890754</v>
      </c>
      <c r="AR6" s="44">
        <f>(AN6*100)+(AO6*60)</f>
        <v>3792.5</v>
      </c>
      <c r="AS6" s="44">
        <f>AR6*1.5</f>
        <v>5688.75</v>
      </c>
      <c r="AT6" s="44">
        <f>(AS6*1.8)/86400</f>
        <v>0.118515625</v>
      </c>
      <c r="AU6" s="44">
        <f>AR6/1000</f>
        <v>3.7925</v>
      </c>
      <c r="AV6" s="142">
        <f>150*(J6*0.0001*0.1+(I6-J6)*0.0001*0.85)</f>
        <v>19.419449999999991</v>
      </c>
      <c r="AW6" s="142">
        <f>((AV6)*30*60)/1000</f>
        <v>34.95500999999998</v>
      </c>
      <c r="AX6" s="44">
        <f>(P6*0.04)*0.3</f>
        <v>24.599999999999998</v>
      </c>
      <c r="AY6" s="44">
        <f>(P6*0.04)*0.3</f>
        <v>24.599999999999998</v>
      </c>
      <c r="AZ6" s="44">
        <f>((P6*0.8*0.5*32)+(P6*0.8*0.8*1*0.34*25)+((50*AN6+15*AO6)/24)*1.163*45*1.5*2.1)/1000</f>
        <v>44.7847276171875</v>
      </c>
      <c r="BA6" s="44">
        <f>(AN6+AO6)*0.5</f>
        <v>29.895833333333332</v>
      </c>
    </row>
    <row r="7" spans="1:55" ht="12.75" customHeight="1" thickBot="1" x14ac:dyDescent="0.25">
      <c r="A7" s="229"/>
      <c r="B7" s="202"/>
      <c r="C7" s="204"/>
      <c r="D7" s="45" t="s">
        <v>71</v>
      </c>
      <c r="E7" s="46"/>
      <c r="F7" s="46"/>
      <c r="G7" s="46"/>
      <c r="H7" s="47"/>
      <c r="I7" s="48">
        <v>18550</v>
      </c>
      <c r="J7" s="35">
        <f>I7*K7</f>
        <v>11872.000000000002</v>
      </c>
      <c r="K7" s="34">
        <f t="shared" si="0"/>
        <v>0.64000000000000012</v>
      </c>
      <c r="L7" s="35">
        <f t="shared" ref="L7:L8" si="1">I7*M7</f>
        <v>3710</v>
      </c>
      <c r="M7" s="181">
        <v>0.2</v>
      </c>
      <c r="N7" s="172">
        <v>2</v>
      </c>
      <c r="O7" s="34">
        <f t="shared" ref="O7:O8" si="2">I7*M7*N7</f>
        <v>7420</v>
      </c>
      <c r="P7" s="36">
        <f>SUM(T7,S7)</f>
        <v>1866</v>
      </c>
      <c r="Q7" s="184">
        <v>0</v>
      </c>
      <c r="R7" s="184">
        <v>0</v>
      </c>
      <c r="S7" s="37">
        <f t="shared" ref="S7:S8" si="3">(Q7*300)+(R7*400)</f>
        <v>0</v>
      </c>
      <c r="T7" s="50">
        <v>1866</v>
      </c>
      <c r="U7" s="32">
        <f>P7*(V7/100)</f>
        <v>1866</v>
      </c>
      <c r="V7" s="51">
        <v>100</v>
      </c>
      <c r="W7" s="38">
        <f>(P7)*(X7/100)</f>
        <v>0</v>
      </c>
      <c r="X7" s="52">
        <v>0</v>
      </c>
      <c r="Y7" s="38">
        <f>(P7)*(Z7/100)</f>
        <v>0</v>
      </c>
      <c r="Z7" s="52">
        <v>0</v>
      </c>
      <c r="AA7" s="38">
        <f>(P7)*(AB7/100)</f>
        <v>0</v>
      </c>
      <c r="AB7" s="52">
        <v>0</v>
      </c>
      <c r="AC7" s="38">
        <f>(P7)*(AD7/100)</f>
        <v>0</v>
      </c>
      <c r="AD7" s="52">
        <v>0</v>
      </c>
      <c r="AE7" s="38">
        <f>(P7)*(AF7/100)</f>
        <v>0</v>
      </c>
      <c r="AF7" s="52">
        <v>0</v>
      </c>
      <c r="AG7" s="38">
        <f>(P7)*(AH7/100)</f>
        <v>0</v>
      </c>
      <c r="AH7" s="40">
        <v>0</v>
      </c>
      <c r="AI7" s="38">
        <f>(P7)*(AJ7/100)</f>
        <v>0</v>
      </c>
      <c r="AJ7" s="52">
        <v>0</v>
      </c>
      <c r="AK7" s="38">
        <f>(P7)*(AL7/100)</f>
        <v>0</v>
      </c>
      <c r="AL7" s="52">
        <v>0</v>
      </c>
      <c r="AM7" s="41">
        <f>((T7*(V7/100))/80)</f>
        <v>23.324999999999999</v>
      </c>
      <c r="AN7" s="42">
        <f>U7/80</f>
        <v>23.324999999999999</v>
      </c>
      <c r="AO7" s="41">
        <f>(W7/30)+(Y7/30)+(AA7/9)+(AC7/20)+(AE7/30)+(AG7/40)+(AI7/100)+(AK7/100)</f>
        <v>0</v>
      </c>
      <c r="AP7" s="43">
        <f>((U7/85)*0.9)+((W7/350)*0.35)+((Y7/120)*0.2)+((AA7/250)*0.3)+((AC7/50)*0.9)+((AE7/70)*0.1)+((AG7/40)*0.1)+((AI7/120)*0.1)+((AK7/50)*0.9)</f>
        <v>19.75764705882353</v>
      </c>
      <c r="AQ7" s="43">
        <f>((U7/85)*0.1)+((W7/350)*0.65)+((Y7/120)*0.8)+((AA7/250)*0.7)+((AC7/50)*0.1)+((AE7/70)*0.9)+((AG7/40)*0.9)+((AI7/120)*0.9)+((AK7/50)*0.1)</f>
        <v>2.1952941176470588</v>
      </c>
      <c r="AR7" s="44">
        <f>(AN7*100)+(AO7*60)</f>
        <v>2332.5</v>
      </c>
      <c r="AS7" s="44">
        <f>AR7*1.5</f>
        <v>3498.75</v>
      </c>
      <c r="AT7" s="44">
        <f>(AS7*1.8)/86400</f>
        <v>7.2890625000000001E-2</v>
      </c>
      <c r="AU7" s="44">
        <f>AR7/1000</f>
        <v>2.3325</v>
      </c>
      <c r="AV7" s="142">
        <f>150*(J7*0.0001*0.1+(I7-J7)*0.0001*0.85)</f>
        <v>102.95249999999999</v>
      </c>
      <c r="AW7" s="142">
        <f>((AV7)*30*60)/1000</f>
        <v>185.31450000000001</v>
      </c>
      <c r="AX7" s="44">
        <f>(P7*0.04)*0.3</f>
        <v>22.391999999999999</v>
      </c>
      <c r="AY7" s="44">
        <f>(P7*0.04)*0.3</f>
        <v>22.391999999999999</v>
      </c>
      <c r="AZ7" s="44">
        <f>((P7*0.8*0.5*32)+(P7*0.8*0.8*1*0.34*25)+((50*AN7+15*AO7)/24)*1.163*45*1.5*2.1)/1000</f>
        <v>42.046774804687509</v>
      </c>
      <c r="BA7" s="44">
        <f>(AN7+AO7)*0.5</f>
        <v>11.6625</v>
      </c>
    </row>
    <row r="8" spans="1:55" ht="12.75" customHeight="1" x14ac:dyDescent="0.2">
      <c r="A8" s="230"/>
      <c r="B8" s="203"/>
      <c r="C8" s="68" t="s">
        <v>72</v>
      </c>
      <c r="D8" s="161"/>
      <c r="E8" s="162"/>
      <c r="F8" s="162"/>
      <c r="G8" s="162"/>
      <c r="H8" s="163"/>
      <c r="I8" s="48">
        <v>4000</v>
      </c>
      <c r="J8" s="35">
        <f>I8*K8</f>
        <v>2560.0000000000005</v>
      </c>
      <c r="K8" s="34">
        <f>(1-M8)*0.8</f>
        <v>0.64000000000000012</v>
      </c>
      <c r="L8" s="35">
        <f t="shared" si="1"/>
        <v>800</v>
      </c>
      <c r="M8" s="181">
        <v>0.2</v>
      </c>
      <c r="N8" s="172">
        <v>2</v>
      </c>
      <c r="O8" s="34">
        <f t="shared" si="2"/>
        <v>1600</v>
      </c>
      <c r="P8" s="36">
        <f>SUM(T8,S8)</f>
        <v>375</v>
      </c>
      <c r="Q8" s="184">
        <v>0</v>
      </c>
      <c r="R8" s="184">
        <v>0</v>
      </c>
      <c r="S8" s="37">
        <f t="shared" si="3"/>
        <v>0</v>
      </c>
      <c r="T8" s="50">
        <v>375</v>
      </c>
      <c r="U8" s="32">
        <f>P8*(V8/100)</f>
        <v>0</v>
      </c>
      <c r="V8" s="51">
        <v>0</v>
      </c>
      <c r="W8" s="38">
        <f>(P8)*(X8/100)</f>
        <v>0</v>
      </c>
      <c r="X8" s="52">
        <v>0</v>
      </c>
      <c r="Y8" s="38">
        <f>(P8)*(Z8/100)</f>
        <v>0</v>
      </c>
      <c r="Z8" s="52">
        <v>0</v>
      </c>
      <c r="AA8" s="38">
        <f>(P8)*(AB8/100)</f>
        <v>0</v>
      </c>
      <c r="AB8" s="52">
        <v>0</v>
      </c>
      <c r="AC8" s="38">
        <f>(P8)*(AD8/100)</f>
        <v>375</v>
      </c>
      <c r="AD8" s="52">
        <v>100</v>
      </c>
      <c r="AE8" s="38">
        <f>(P8)*(AF8/100)</f>
        <v>0</v>
      </c>
      <c r="AF8" s="52">
        <v>0</v>
      </c>
      <c r="AG8" s="38">
        <f>(P8)*(AH8/100)</f>
        <v>0</v>
      </c>
      <c r="AH8" s="40">
        <v>0</v>
      </c>
      <c r="AI8" s="38">
        <f>(P8)*(AJ8/100)</f>
        <v>0</v>
      </c>
      <c r="AJ8" s="52">
        <v>0</v>
      </c>
      <c r="AK8" s="38">
        <f>(P8)*(AL8/100)</f>
        <v>0</v>
      </c>
      <c r="AL8" s="52">
        <v>0</v>
      </c>
      <c r="AM8" s="41">
        <f>((T8*(V8/100))/80)</f>
        <v>0</v>
      </c>
      <c r="AN8" s="42">
        <f>U8/80</f>
        <v>0</v>
      </c>
      <c r="AO8" s="41">
        <f>(W8/30)+(Y8/30)+(AA8/9)+(AC8/20)+(AE8/30)+(AG8/40)+(AI8/100)+(AK8/100)</f>
        <v>18.75</v>
      </c>
      <c r="AP8" s="43">
        <f>((U8/85)*0.9)+((W8/350)*0.35)+((Y8/120)*0.2)+((AA8/250)*0.3)+((AC8/50)*0.9)+((AE8/70)*0.1)+((AG8/40)*0.1)+((AI8/120)*0.1)+((AK8/50)*0.9)</f>
        <v>6.75</v>
      </c>
      <c r="AQ8" s="43">
        <f>((U8/85)*0.1)+((W8/350)*0.65)+((Y8/120)*0.8)+((AA8/250)*0.7)+((AC8/50)*0.1)+((AE8/70)*0.9)+((AG8/40)*0.9)+((AI8/120)*0.9)+((AK8/50)*0.1)</f>
        <v>0.75</v>
      </c>
      <c r="AR8" s="44">
        <f>(AN8*100)+(AO8*60)</f>
        <v>1125</v>
      </c>
      <c r="AS8" s="44">
        <f>AR8*1.5</f>
        <v>1687.5</v>
      </c>
      <c r="AT8" s="44">
        <f>(AS8*1.8)/86400</f>
        <v>3.515625E-2</v>
      </c>
      <c r="AU8" s="44">
        <f>AR8/1000</f>
        <v>1.125</v>
      </c>
      <c r="AV8" s="142">
        <f>150*(J8*0.0001*0.1+(I8-J8)*0.0001*0.85)</f>
        <v>22.199999999999996</v>
      </c>
      <c r="AW8" s="142">
        <f>((AV8)*30*60)/1000</f>
        <v>39.959999999999994</v>
      </c>
      <c r="AX8" s="44">
        <f>(P8*0.04)*0.3</f>
        <v>4.5</v>
      </c>
      <c r="AY8" s="44">
        <f>(P8*0.04)*0.3</f>
        <v>4.5</v>
      </c>
      <c r="AZ8" s="44">
        <f>((P8*0.8*0.5*32)+(P8*0.8*0.8*1*0.34*25)+((50*AN8+15*AO8)/24)*1.163*45*1.5*2.1)/1000</f>
        <v>8.7718974609375007</v>
      </c>
      <c r="BA8" s="44">
        <f>(AN8+AO8)*0.5</f>
        <v>9.375</v>
      </c>
    </row>
    <row r="9" spans="1:55" ht="25.5" customHeight="1" x14ac:dyDescent="0.2">
      <c r="A9" s="227" t="s">
        <v>120</v>
      </c>
      <c r="B9" s="227"/>
      <c r="C9" s="227"/>
      <c r="D9" s="227"/>
      <c r="E9" s="227"/>
      <c r="F9" s="227"/>
      <c r="G9" s="227"/>
      <c r="H9" s="227"/>
      <c r="I9" s="153">
        <f>SUM(I6:I8)</f>
        <v>26049</v>
      </c>
      <c r="J9" s="153">
        <f>SUM(J6:J8)</f>
        <v>16671.360000000004</v>
      </c>
      <c r="K9" s="154" t="s">
        <v>57</v>
      </c>
      <c r="L9" s="154" t="s">
        <v>57</v>
      </c>
      <c r="M9" s="187" t="s">
        <v>57</v>
      </c>
      <c r="N9" s="173" t="s">
        <v>57</v>
      </c>
      <c r="O9" s="153">
        <f t="shared" ref="O9:U9" si="4">SUM(O6:O8)</f>
        <v>10419.6</v>
      </c>
      <c r="P9" s="153">
        <f t="shared" si="4"/>
        <v>4291</v>
      </c>
      <c r="Q9" s="157">
        <f t="shared" si="4"/>
        <v>0</v>
      </c>
      <c r="R9" s="157">
        <f t="shared" si="4"/>
        <v>0</v>
      </c>
      <c r="S9" s="153">
        <f t="shared" si="4"/>
        <v>0</v>
      </c>
      <c r="T9" s="153">
        <f t="shared" si="4"/>
        <v>4291</v>
      </c>
      <c r="U9" s="153">
        <f t="shared" si="4"/>
        <v>2276</v>
      </c>
      <c r="V9" s="155" t="s">
        <v>57</v>
      </c>
      <c r="W9" s="153">
        <f>SUM(W6:W8)</f>
        <v>0</v>
      </c>
      <c r="X9" s="155" t="s">
        <v>57</v>
      </c>
      <c r="Y9" s="153">
        <f>SUM(Y6:Y8)</f>
        <v>0</v>
      </c>
      <c r="Z9" s="155" t="s">
        <v>57</v>
      </c>
      <c r="AA9" s="153">
        <f>SUM(AA6:AA8)</f>
        <v>0</v>
      </c>
      <c r="AB9" s="156" t="s">
        <v>57</v>
      </c>
      <c r="AC9" s="153">
        <f>SUM(AC6:AC8)</f>
        <v>375</v>
      </c>
      <c r="AD9" s="155" t="s">
        <v>57</v>
      </c>
      <c r="AE9" s="153">
        <f>SUM(AE6:AE8)</f>
        <v>1640</v>
      </c>
      <c r="AF9" s="156" t="s">
        <v>57</v>
      </c>
      <c r="AG9" s="153">
        <f>SUM(AG6:AG8)</f>
        <v>0</v>
      </c>
      <c r="AH9" s="156" t="s">
        <v>57</v>
      </c>
      <c r="AI9" s="153">
        <f>SUM(AI6:AI8)</f>
        <v>0</v>
      </c>
      <c r="AJ9" s="156" t="s">
        <v>57</v>
      </c>
      <c r="AK9" s="157">
        <f>SUM(AK6:AK8)</f>
        <v>0</v>
      </c>
      <c r="AL9" s="158" t="s">
        <v>57</v>
      </c>
      <c r="AM9" s="159">
        <f t="shared" ref="AM9:BA9" si="5">SUM(AM6:AM8)</f>
        <v>28.45</v>
      </c>
      <c r="AN9" s="159">
        <f t="shared" si="5"/>
        <v>28.45</v>
      </c>
      <c r="AO9" s="159">
        <f t="shared" si="5"/>
        <v>73.416666666666657</v>
      </c>
      <c r="AP9" s="159">
        <f t="shared" si="5"/>
        <v>33.191680672268909</v>
      </c>
      <c r="AQ9" s="159">
        <f t="shared" si="5"/>
        <v>24.513361344537813</v>
      </c>
      <c r="AR9" s="159">
        <f t="shared" si="5"/>
        <v>7250</v>
      </c>
      <c r="AS9" s="159">
        <f t="shared" si="5"/>
        <v>10875</v>
      </c>
      <c r="AT9" s="160">
        <f t="shared" si="5"/>
        <v>0.2265625</v>
      </c>
      <c r="AU9" s="160">
        <f t="shared" si="5"/>
        <v>7.25</v>
      </c>
      <c r="AV9" s="160">
        <f t="shared" si="5"/>
        <v>144.57194999999996</v>
      </c>
      <c r="AW9" s="160">
        <f t="shared" si="5"/>
        <v>260.22951</v>
      </c>
      <c r="AX9" s="160">
        <f t="shared" si="5"/>
        <v>51.491999999999997</v>
      </c>
      <c r="AY9" s="160">
        <f t="shared" si="5"/>
        <v>51.491999999999997</v>
      </c>
      <c r="AZ9" s="160">
        <f t="shared" si="5"/>
        <v>95.603399882812496</v>
      </c>
      <c r="BA9" s="160">
        <f t="shared" si="5"/>
        <v>50.93333333333333</v>
      </c>
    </row>
    <row r="10" spans="1:55" ht="12.75" customHeight="1" x14ac:dyDescent="0.2">
      <c r="A10" s="239" t="s">
        <v>172</v>
      </c>
      <c r="B10" s="199" t="s">
        <v>73</v>
      </c>
      <c r="C10" s="53" t="s">
        <v>74</v>
      </c>
      <c r="D10" s="45"/>
      <c r="E10" s="46"/>
      <c r="F10" s="46"/>
      <c r="G10" s="46"/>
      <c r="H10" s="64"/>
      <c r="I10" s="48">
        <v>520</v>
      </c>
      <c r="J10" s="35">
        <f t="shared" ref="J10:J47" si="6">I10*K10</f>
        <v>0</v>
      </c>
      <c r="K10" s="34">
        <f t="shared" ref="K10:K51" si="7">(1-M10)*0.8</f>
        <v>0</v>
      </c>
      <c r="L10" s="35">
        <f>I10*M10</f>
        <v>520</v>
      </c>
      <c r="M10" s="183">
        <v>1</v>
      </c>
      <c r="N10" s="174">
        <v>2</v>
      </c>
      <c r="O10" s="38">
        <f>I10*M10*N10</f>
        <v>1040</v>
      </c>
      <c r="P10" s="36">
        <f t="shared" ref="P10:P47" si="8">SUM(T10,S10)</f>
        <v>660</v>
      </c>
      <c r="Q10" s="184">
        <v>0</v>
      </c>
      <c r="R10" s="184">
        <v>0</v>
      </c>
      <c r="S10" s="37">
        <f>(Q10*300)+(R10*400)</f>
        <v>0</v>
      </c>
      <c r="T10" s="50">
        <v>660</v>
      </c>
      <c r="U10" s="32">
        <f t="shared" ref="U10:U47" si="9">P10*(V10/100)</f>
        <v>0</v>
      </c>
      <c r="V10" s="51">
        <v>0</v>
      </c>
      <c r="W10" s="38">
        <f t="shared" ref="W10:W47" si="10">(P10)*(X10/100)</f>
        <v>0</v>
      </c>
      <c r="X10" s="52">
        <v>0</v>
      </c>
      <c r="Y10" s="38">
        <f t="shared" ref="Y10:Y47" si="11">(P10)*(Z10/100)</f>
        <v>0</v>
      </c>
      <c r="Z10" s="52">
        <v>0</v>
      </c>
      <c r="AA10" s="38">
        <f t="shared" ref="AA10:AA47" si="12">(P10)*(AB10/100)</f>
        <v>0</v>
      </c>
      <c r="AB10" s="52">
        <v>0</v>
      </c>
      <c r="AC10" s="38">
        <f t="shared" ref="AC10:AC47" si="13">(P10)*(AD10/100)</f>
        <v>132</v>
      </c>
      <c r="AD10" s="52">
        <v>20</v>
      </c>
      <c r="AE10" s="38">
        <f t="shared" ref="AE10:AE47" si="14">(P10)*(AF10/100)</f>
        <v>330</v>
      </c>
      <c r="AF10" s="52">
        <v>50</v>
      </c>
      <c r="AG10" s="38">
        <f t="shared" ref="AG10:AG47" si="15">(P10)*(AH10/100)</f>
        <v>0</v>
      </c>
      <c r="AH10" s="40">
        <v>0</v>
      </c>
      <c r="AI10" s="38">
        <f t="shared" ref="AI10:AI47" si="16">(P10)*(AJ10/100)</f>
        <v>0</v>
      </c>
      <c r="AJ10" s="52">
        <v>0</v>
      </c>
      <c r="AK10" s="38">
        <f t="shared" ref="AK10:AK47" si="17">(P10)*(AL10/100)</f>
        <v>198</v>
      </c>
      <c r="AL10" s="52">
        <v>30</v>
      </c>
      <c r="AM10" s="41">
        <f t="shared" ref="AM10:AM47" si="18">((T10*(V10/100))/80)</f>
        <v>0</v>
      </c>
      <c r="AN10" s="42">
        <f t="shared" ref="AN10:AN47" si="19">U10/80</f>
        <v>0</v>
      </c>
      <c r="AO10" s="41">
        <f t="shared" ref="AO10:AO47" si="20">(W10/30)+(Y10/30)+(AA10/9)+(AC10/20)+(AE10/30)+(AG10/40)+(AI10/100)+(AK10/100)</f>
        <v>19.580000000000002</v>
      </c>
      <c r="AP10" s="43">
        <f t="shared" ref="AP10:AP47" si="21">((U10/85)*0.9)+((W10/350)*0.35)+((Y10/120)*0.2)+((AA10/250)*0.3)+((AC10/50)*0.9)+((AE10/70)*0.1)+((AG10/40)*0.1)+((AI10/120)*0.1)+((AK10/50)*0.9)</f>
        <v>6.4114285714285719</v>
      </c>
      <c r="AQ10" s="43">
        <f t="shared" ref="AQ10:AQ47" si="22">((U10/85)*0.1)+((W10/350)*0.65)+((Y10/120)*0.8)+((AA10/250)*0.7)+((AC10/50)*0.1)+((AE10/70)*0.9)+((AG10/40)*0.9)+((AI10/120)*0.9)+((AK10/50)*0.1)</f>
        <v>4.902857142857143</v>
      </c>
      <c r="AR10" s="44">
        <f t="shared" ref="AR10:AR47" si="23">(AN10*100)+(AO10*60)</f>
        <v>1174.8000000000002</v>
      </c>
      <c r="AS10" s="44">
        <f t="shared" ref="AS10:AS47" si="24">AR10*1.5</f>
        <v>1762.2000000000003</v>
      </c>
      <c r="AT10" s="44">
        <f t="shared" ref="AT10:AT47" si="25">(AS10*1.8)/86400</f>
        <v>3.6712500000000009E-2</v>
      </c>
      <c r="AU10" s="44">
        <f t="shared" ref="AU10:AU47" si="26">AR10/1000</f>
        <v>1.1748000000000003</v>
      </c>
      <c r="AV10" s="44">
        <f t="shared" ref="AV10:AV47" si="27">150*((10*0.0001*0.1+(I10-J10)*0.0001*0.85))</f>
        <v>6.6450000000000014</v>
      </c>
      <c r="AW10" s="142">
        <f t="shared" ref="AW10:AW47" si="28">((AV10)*30*60)/1000</f>
        <v>11.961000000000004</v>
      </c>
      <c r="AX10" s="44">
        <f t="shared" ref="AX10:AX47" si="29">(P10*0.04)*0.3</f>
        <v>7.92</v>
      </c>
      <c r="AY10" s="44">
        <f t="shared" ref="AY10:AY47" si="30">(P10*0.04)*0.3</f>
        <v>7.92</v>
      </c>
      <c r="AZ10" s="44">
        <f t="shared" ref="AZ10:AZ47" si="31">((P10*0.8*0.5*32)+(P10*0.8*0.8*1*0.34*25)+((50*AN10+15*AO10)/24)*1.163*45*1.5*2.1)/1000</f>
        <v>14.055816121875003</v>
      </c>
      <c r="BA10" s="44">
        <f t="shared" ref="BA10:BA47" si="32">(AN10+AO10)*0.5</f>
        <v>9.7900000000000009</v>
      </c>
    </row>
    <row r="11" spans="1:55" ht="12.75" customHeight="1" x14ac:dyDescent="0.2">
      <c r="A11" s="240"/>
      <c r="B11" s="199"/>
      <c r="C11" s="53" t="s">
        <v>75</v>
      </c>
      <c r="D11" s="45"/>
      <c r="E11" s="46"/>
      <c r="F11" s="46"/>
      <c r="G11" s="46"/>
      <c r="H11" s="64"/>
      <c r="I11" s="48">
        <v>160</v>
      </c>
      <c r="J11" s="35">
        <f t="shared" si="6"/>
        <v>0</v>
      </c>
      <c r="K11" s="34">
        <f t="shared" si="7"/>
        <v>0</v>
      </c>
      <c r="L11" s="35">
        <f>I11*M11</f>
        <v>160</v>
      </c>
      <c r="M11" s="183">
        <v>1</v>
      </c>
      <c r="N11" s="174">
        <v>2</v>
      </c>
      <c r="O11" s="38">
        <f t="shared" ref="O11:O51" si="33">I11*M11*N11</f>
        <v>320</v>
      </c>
      <c r="P11" s="36">
        <f t="shared" si="8"/>
        <v>378</v>
      </c>
      <c r="Q11" s="184">
        <v>0</v>
      </c>
      <c r="R11" s="184">
        <v>0</v>
      </c>
      <c r="S11" s="37">
        <f t="shared" ref="S11:S47" si="34">(Q11*300)+(R11*400)</f>
        <v>0</v>
      </c>
      <c r="T11" s="50">
        <v>378</v>
      </c>
      <c r="U11" s="32">
        <f t="shared" si="9"/>
        <v>0</v>
      </c>
      <c r="V11" s="51">
        <v>0</v>
      </c>
      <c r="W11" s="38">
        <f t="shared" si="10"/>
        <v>378</v>
      </c>
      <c r="X11" s="52">
        <v>100</v>
      </c>
      <c r="Y11" s="38">
        <f t="shared" si="11"/>
        <v>0</v>
      </c>
      <c r="Z11" s="52">
        <v>0</v>
      </c>
      <c r="AA11" s="38">
        <f t="shared" si="12"/>
        <v>0</v>
      </c>
      <c r="AB11" s="52">
        <v>0</v>
      </c>
      <c r="AC11" s="38">
        <f t="shared" si="13"/>
        <v>0</v>
      </c>
      <c r="AD11" s="52">
        <v>0</v>
      </c>
      <c r="AE11" s="38">
        <f t="shared" si="14"/>
        <v>0</v>
      </c>
      <c r="AF11" s="52">
        <v>0</v>
      </c>
      <c r="AG11" s="38">
        <f t="shared" si="15"/>
        <v>0</v>
      </c>
      <c r="AH11" s="40">
        <v>0</v>
      </c>
      <c r="AI11" s="38">
        <f t="shared" si="16"/>
        <v>0</v>
      </c>
      <c r="AJ11" s="52">
        <v>0</v>
      </c>
      <c r="AK11" s="38">
        <f t="shared" si="17"/>
        <v>0</v>
      </c>
      <c r="AL11" s="52">
        <v>0</v>
      </c>
      <c r="AM11" s="41">
        <f t="shared" si="18"/>
        <v>0</v>
      </c>
      <c r="AN11" s="42">
        <f t="shared" si="19"/>
        <v>0</v>
      </c>
      <c r="AO11" s="41">
        <f t="shared" si="20"/>
        <v>12.6</v>
      </c>
      <c r="AP11" s="43">
        <f t="shared" si="21"/>
        <v>0.378</v>
      </c>
      <c r="AQ11" s="43">
        <f t="shared" si="22"/>
        <v>0.70200000000000007</v>
      </c>
      <c r="AR11" s="44">
        <f t="shared" si="23"/>
        <v>756</v>
      </c>
      <c r="AS11" s="44">
        <f t="shared" si="24"/>
        <v>1134</v>
      </c>
      <c r="AT11" s="44">
        <f t="shared" si="25"/>
        <v>2.3625E-2</v>
      </c>
      <c r="AU11" s="44">
        <f t="shared" si="26"/>
        <v>0.75600000000000001</v>
      </c>
      <c r="AV11" s="44">
        <f t="shared" si="27"/>
        <v>2.0549999999999997</v>
      </c>
      <c r="AW11" s="142">
        <f t="shared" si="28"/>
        <v>3.6989999999999994</v>
      </c>
      <c r="AX11" s="44">
        <f t="shared" si="29"/>
        <v>4.5360000000000005</v>
      </c>
      <c r="AY11" s="44">
        <f t="shared" si="30"/>
        <v>4.5360000000000005</v>
      </c>
      <c r="AZ11" s="44">
        <f t="shared" si="31"/>
        <v>8.1929550937500011</v>
      </c>
      <c r="BA11" s="44">
        <f t="shared" si="32"/>
        <v>6.3</v>
      </c>
    </row>
    <row r="12" spans="1:55" ht="12.75" customHeight="1" x14ac:dyDescent="0.2">
      <c r="A12" s="240"/>
      <c r="B12" s="199"/>
      <c r="C12" s="53" t="s">
        <v>69</v>
      </c>
      <c r="D12" s="45"/>
      <c r="E12" s="46"/>
      <c r="F12" s="46"/>
      <c r="G12" s="46"/>
      <c r="H12" s="65"/>
      <c r="I12" s="48">
        <v>19050</v>
      </c>
      <c r="J12" s="35">
        <f t="shared" si="6"/>
        <v>12192.000000000002</v>
      </c>
      <c r="K12" s="34">
        <f>(1-M12)*0.8</f>
        <v>0.64000000000000012</v>
      </c>
      <c r="L12" s="35">
        <f t="shared" ref="L12:L47" si="35">I12*M12</f>
        <v>3810</v>
      </c>
      <c r="M12" s="183">
        <v>0.2</v>
      </c>
      <c r="N12" s="174">
        <v>2</v>
      </c>
      <c r="O12" s="38">
        <f t="shared" si="33"/>
        <v>7620</v>
      </c>
      <c r="P12" s="36">
        <f t="shared" si="8"/>
        <v>4129</v>
      </c>
      <c r="Q12" s="184">
        <v>0</v>
      </c>
      <c r="R12" s="184">
        <v>2</v>
      </c>
      <c r="S12" s="37">
        <f t="shared" si="34"/>
        <v>800</v>
      </c>
      <c r="T12" s="50">
        <v>3329</v>
      </c>
      <c r="U12" s="32">
        <f t="shared" si="9"/>
        <v>4129</v>
      </c>
      <c r="V12" s="51">
        <v>100</v>
      </c>
      <c r="W12" s="38">
        <f t="shared" si="10"/>
        <v>0</v>
      </c>
      <c r="X12" s="52">
        <v>0</v>
      </c>
      <c r="Y12" s="38">
        <f t="shared" si="11"/>
        <v>0</v>
      </c>
      <c r="Z12" s="52">
        <v>0</v>
      </c>
      <c r="AA12" s="38">
        <f t="shared" si="12"/>
        <v>0</v>
      </c>
      <c r="AB12" s="52">
        <v>0</v>
      </c>
      <c r="AC12" s="38">
        <f t="shared" si="13"/>
        <v>0</v>
      </c>
      <c r="AD12" s="52">
        <v>0</v>
      </c>
      <c r="AE12" s="38">
        <f t="shared" si="14"/>
        <v>0</v>
      </c>
      <c r="AF12" s="52">
        <v>0</v>
      </c>
      <c r="AG12" s="38">
        <f t="shared" si="15"/>
        <v>0</v>
      </c>
      <c r="AH12" s="40">
        <v>0</v>
      </c>
      <c r="AI12" s="38">
        <f t="shared" si="16"/>
        <v>0</v>
      </c>
      <c r="AJ12" s="52">
        <v>0</v>
      </c>
      <c r="AK12" s="38">
        <f t="shared" si="17"/>
        <v>0</v>
      </c>
      <c r="AL12" s="52">
        <v>0</v>
      </c>
      <c r="AM12" s="41">
        <f t="shared" si="18"/>
        <v>41.612499999999997</v>
      </c>
      <c r="AN12" s="42">
        <f t="shared" si="19"/>
        <v>51.612499999999997</v>
      </c>
      <c r="AO12" s="41">
        <f t="shared" si="20"/>
        <v>0</v>
      </c>
      <c r="AP12" s="43">
        <f t="shared" si="21"/>
        <v>43.718823529411765</v>
      </c>
      <c r="AQ12" s="43">
        <f t="shared" si="22"/>
        <v>4.8576470588235301</v>
      </c>
      <c r="AR12" s="44">
        <f t="shared" si="23"/>
        <v>5161.25</v>
      </c>
      <c r="AS12" s="44">
        <f t="shared" si="24"/>
        <v>7741.875</v>
      </c>
      <c r="AT12" s="44">
        <f t="shared" si="25"/>
        <v>0.1612890625</v>
      </c>
      <c r="AU12" s="44">
        <f t="shared" si="26"/>
        <v>5.1612499999999999</v>
      </c>
      <c r="AV12" s="44">
        <f t="shared" si="27"/>
        <v>87.454499999999967</v>
      </c>
      <c r="AW12" s="142">
        <f t="shared" si="28"/>
        <v>157.41809999999992</v>
      </c>
      <c r="AX12" s="44">
        <f t="shared" si="29"/>
        <v>49.547999999999995</v>
      </c>
      <c r="AY12" s="44">
        <f t="shared" si="30"/>
        <v>49.547999999999995</v>
      </c>
      <c r="AZ12" s="44">
        <f t="shared" si="31"/>
        <v>93.039192480468756</v>
      </c>
      <c r="BA12" s="44">
        <f t="shared" si="32"/>
        <v>25.806249999999999</v>
      </c>
    </row>
    <row r="13" spans="1:55" ht="12.75" customHeight="1" x14ac:dyDescent="0.2">
      <c r="A13" s="240"/>
      <c r="B13" s="199"/>
      <c r="C13" s="205" t="s">
        <v>72</v>
      </c>
      <c r="D13" s="45" t="s">
        <v>70</v>
      </c>
      <c r="E13" s="46"/>
      <c r="F13" s="46"/>
      <c r="G13" s="46"/>
      <c r="H13" s="66"/>
      <c r="I13" s="48">
        <v>8486</v>
      </c>
      <c r="J13" s="35">
        <f t="shared" si="6"/>
        <v>5431.0400000000009</v>
      </c>
      <c r="K13" s="34">
        <f t="shared" si="7"/>
        <v>0.64000000000000012</v>
      </c>
      <c r="L13" s="35">
        <f t="shared" si="35"/>
        <v>1697.2</v>
      </c>
      <c r="M13" s="183">
        <v>0.2</v>
      </c>
      <c r="N13" s="174">
        <v>2</v>
      </c>
      <c r="O13" s="38">
        <f t="shared" si="33"/>
        <v>3394.4</v>
      </c>
      <c r="P13" s="36">
        <f t="shared" si="8"/>
        <v>2220</v>
      </c>
      <c r="Q13" s="184">
        <v>0</v>
      </c>
      <c r="R13" s="184">
        <v>2</v>
      </c>
      <c r="S13" s="37">
        <f t="shared" si="34"/>
        <v>800</v>
      </c>
      <c r="T13" s="50">
        <v>1420</v>
      </c>
      <c r="U13" s="32">
        <f t="shared" si="9"/>
        <v>1776</v>
      </c>
      <c r="V13" s="51">
        <v>80</v>
      </c>
      <c r="W13" s="38">
        <f t="shared" si="10"/>
        <v>0</v>
      </c>
      <c r="X13" s="52">
        <v>0</v>
      </c>
      <c r="Y13" s="38">
        <f t="shared" si="11"/>
        <v>0</v>
      </c>
      <c r="Z13" s="52">
        <v>0</v>
      </c>
      <c r="AA13" s="38">
        <f t="shared" si="12"/>
        <v>0</v>
      </c>
      <c r="AB13" s="52">
        <v>0</v>
      </c>
      <c r="AC13" s="38">
        <f t="shared" si="13"/>
        <v>0</v>
      </c>
      <c r="AD13" s="52">
        <v>0</v>
      </c>
      <c r="AE13" s="38">
        <f t="shared" si="14"/>
        <v>444</v>
      </c>
      <c r="AF13" s="52">
        <v>20</v>
      </c>
      <c r="AG13" s="38">
        <f t="shared" si="15"/>
        <v>0</v>
      </c>
      <c r="AH13" s="40">
        <v>0</v>
      </c>
      <c r="AI13" s="38">
        <f t="shared" si="16"/>
        <v>0</v>
      </c>
      <c r="AJ13" s="52">
        <v>0</v>
      </c>
      <c r="AK13" s="38">
        <f t="shared" si="17"/>
        <v>0</v>
      </c>
      <c r="AL13" s="52">
        <v>0</v>
      </c>
      <c r="AM13" s="41">
        <f t="shared" si="18"/>
        <v>14.2</v>
      </c>
      <c r="AN13" s="42">
        <f t="shared" si="19"/>
        <v>22.2</v>
      </c>
      <c r="AO13" s="41">
        <f t="shared" si="20"/>
        <v>14.8</v>
      </c>
      <c r="AP13" s="43">
        <f t="shared" si="21"/>
        <v>19.438991596638655</v>
      </c>
      <c r="AQ13" s="43">
        <f t="shared" si="22"/>
        <v>7.7979831932773109</v>
      </c>
      <c r="AR13" s="44">
        <f t="shared" si="23"/>
        <v>3108</v>
      </c>
      <c r="AS13" s="44">
        <f t="shared" si="24"/>
        <v>4662</v>
      </c>
      <c r="AT13" s="44">
        <f t="shared" si="25"/>
        <v>9.7125000000000003E-2</v>
      </c>
      <c r="AU13" s="44">
        <f t="shared" si="26"/>
        <v>3.1080000000000001</v>
      </c>
      <c r="AV13" s="44">
        <f t="shared" si="27"/>
        <v>38.96573999999999</v>
      </c>
      <c r="AW13" s="142">
        <f t="shared" si="28"/>
        <v>70.138331999999977</v>
      </c>
      <c r="AX13" s="44">
        <f t="shared" si="29"/>
        <v>26.639999999999997</v>
      </c>
      <c r="AY13" s="44">
        <f t="shared" si="30"/>
        <v>26.639999999999997</v>
      </c>
      <c r="AZ13" s="44">
        <f t="shared" si="31"/>
        <v>49.642266375000005</v>
      </c>
      <c r="BA13" s="44">
        <f t="shared" si="32"/>
        <v>18.5</v>
      </c>
    </row>
    <row r="14" spans="1:55" ht="12.75" customHeight="1" x14ac:dyDescent="0.2">
      <c r="A14" s="240"/>
      <c r="B14" s="199"/>
      <c r="C14" s="205"/>
      <c r="D14" s="45" t="s">
        <v>71</v>
      </c>
      <c r="E14" s="46"/>
      <c r="F14" s="46"/>
      <c r="G14" s="46"/>
      <c r="H14" s="65"/>
      <c r="I14" s="48">
        <v>3981</v>
      </c>
      <c r="J14" s="35">
        <f t="shared" si="6"/>
        <v>2547.8400000000006</v>
      </c>
      <c r="K14" s="34">
        <f t="shared" si="7"/>
        <v>0.64000000000000012</v>
      </c>
      <c r="L14" s="35">
        <f t="shared" si="35"/>
        <v>796.2</v>
      </c>
      <c r="M14" s="183">
        <v>0.2</v>
      </c>
      <c r="N14" s="174">
        <v>2</v>
      </c>
      <c r="O14" s="38">
        <f t="shared" si="33"/>
        <v>1592.4</v>
      </c>
      <c r="P14" s="36">
        <f t="shared" si="8"/>
        <v>527</v>
      </c>
      <c r="Q14" s="184">
        <v>0</v>
      </c>
      <c r="R14" s="184">
        <v>0</v>
      </c>
      <c r="S14" s="37">
        <f t="shared" si="34"/>
        <v>0</v>
      </c>
      <c r="T14" s="50">
        <v>527</v>
      </c>
      <c r="U14" s="32">
        <f t="shared" si="9"/>
        <v>527</v>
      </c>
      <c r="V14" s="51">
        <v>100</v>
      </c>
      <c r="W14" s="38">
        <f t="shared" si="10"/>
        <v>0</v>
      </c>
      <c r="X14" s="52">
        <v>0</v>
      </c>
      <c r="Y14" s="38">
        <f t="shared" si="11"/>
        <v>0</v>
      </c>
      <c r="Z14" s="52">
        <v>0</v>
      </c>
      <c r="AA14" s="38">
        <f t="shared" si="12"/>
        <v>0</v>
      </c>
      <c r="AB14" s="52">
        <v>0</v>
      </c>
      <c r="AC14" s="38">
        <f t="shared" si="13"/>
        <v>0</v>
      </c>
      <c r="AD14" s="52">
        <v>0</v>
      </c>
      <c r="AE14" s="38">
        <f t="shared" si="14"/>
        <v>0</v>
      </c>
      <c r="AF14" s="52">
        <v>0</v>
      </c>
      <c r="AG14" s="38">
        <f t="shared" si="15"/>
        <v>0</v>
      </c>
      <c r="AH14" s="40">
        <v>0</v>
      </c>
      <c r="AI14" s="38">
        <f t="shared" si="16"/>
        <v>0</v>
      </c>
      <c r="AJ14" s="52">
        <v>0</v>
      </c>
      <c r="AK14" s="38">
        <f t="shared" si="17"/>
        <v>0</v>
      </c>
      <c r="AL14" s="52">
        <v>0</v>
      </c>
      <c r="AM14" s="41">
        <f t="shared" si="18"/>
        <v>6.5875000000000004</v>
      </c>
      <c r="AN14" s="42">
        <f t="shared" si="19"/>
        <v>6.5875000000000004</v>
      </c>
      <c r="AO14" s="41">
        <f t="shared" si="20"/>
        <v>0</v>
      </c>
      <c r="AP14" s="43">
        <f t="shared" si="21"/>
        <v>5.58</v>
      </c>
      <c r="AQ14" s="43">
        <f t="shared" si="22"/>
        <v>0.62000000000000011</v>
      </c>
      <c r="AR14" s="44">
        <f t="shared" si="23"/>
        <v>658.75</v>
      </c>
      <c r="AS14" s="44">
        <f t="shared" si="24"/>
        <v>988.125</v>
      </c>
      <c r="AT14" s="44">
        <f t="shared" si="25"/>
        <v>2.0585937499999998E-2</v>
      </c>
      <c r="AU14" s="44">
        <f t="shared" si="26"/>
        <v>0.65874999999999995</v>
      </c>
      <c r="AV14" s="44">
        <f t="shared" si="27"/>
        <v>18.28778999999999</v>
      </c>
      <c r="AW14" s="142">
        <f t="shared" si="28"/>
        <v>32.918021999999979</v>
      </c>
      <c r="AX14" s="44">
        <f t="shared" si="29"/>
        <v>6.3240000000000007</v>
      </c>
      <c r="AY14" s="44">
        <f t="shared" si="30"/>
        <v>6.3240000000000007</v>
      </c>
      <c r="AZ14" s="44">
        <f t="shared" si="31"/>
        <v>11.874946582031251</v>
      </c>
      <c r="BA14" s="44">
        <f t="shared" si="32"/>
        <v>3.2937500000000002</v>
      </c>
    </row>
    <row r="15" spans="1:55" ht="12.75" customHeight="1" x14ac:dyDescent="0.2">
      <c r="A15" s="240"/>
      <c r="B15" s="199"/>
      <c r="C15" s="53" t="s">
        <v>76</v>
      </c>
      <c r="D15" s="45"/>
      <c r="E15" s="46"/>
      <c r="F15" s="46"/>
      <c r="G15" s="46"/>
      <c r="H15" s="65"/>
      <c r="I15" s="48">
        <v>32767</v>
      </c>
      <c r="J15" s="35">
        <f t="shared" si="6"/>
        <v>20970.880000000005</v>
      </c>
      <c r="K15" s="34">
        <f t="shared" si="7"/>
        <v>0.64000000000000012</v>
      </c>
      <c r="L15" s="35">
        <f t="shared" si="35"/>
        <v>6553.4000000000005</v>
      </c>
      <c r="M15" s="183">
        <v>0.2</v>
      </c>
      <c r="N15" s="174">
        <v>2</v>
      </c>
      <c r="O15" s="38">
        <f t="shared" si="33"/>
        <v>13106.800000000001</v>
      </c>
      <c r="P15" s="36">
        <f t="shared" si="8"/>
        <v>4820</v>
      </c>
      <c r="Q15" s="184">
        <v>0</v>
      </c>
      <c r="R15" s="184">
        <v>2</v>
      </c>
      <c r="S15" s="37">
        <f t="shared" si="34"/>
        <v>800</v>
      </c>
      <c r="T15" s="50">
        <v>4020</v>
      </c>
      <c r="U15" s="32">
        <f t="shared" si="9"/>
        <v>4820</v>
      </c>
      <c r="V15" s="51">
        <v>100</v>
      </c>
      <c r="W15" s="38">
        <f t="shared" si="10"/>
        <v>0</v>
      </c>
      <c r="X15" s="52">
        <v>0</v>
      </c>
      <c r="Y15" s="38">
        <f t="shared" si="11"/>
        <v>0</v>
      </c>
      <c r="Z15" s="52">
        <v>0</v>
      </c>
      <c r="AA15" s="38">
        <f t="shared" si="12"/>
        <v>0</v>
      </c>
      <c r="AB15" s="52">
        <v>0</v>
      </c>
      <c r="AC15" s="38">
        <f t="shared" si="13"/>
        <v>0</v>
      </c>
      <c r="AD15" s="52">
        <v>0</v>
      </c>
      <c r="AE15" s="38">
        <f t="shared" si="14"/>
        <v>0</v>
      </c>
      <c r="AF15" s="52">
        <v>0</v>
      </c>
      <c r="AG15" s="38">
        <f t="shared" si="15"/>
        <v>0</v>
      </c>
      <c r="AH15" s="40">
        <v>0</v>
      </c>
      <c r="AI15" s="38">
        <f t="shared" si="16"/>
        <v>0</v>
      </c>
      <c r="AJ15" s="52">
        <v>0</v>
      </c>
      <c r="AK15" s="38">
        <f t="shared" si="17"/>
        <v>0</v>
      </c>
      <c r="AL15" s="52">
        <v>0</v>
      </c>
      <c r="AM15" s="41">
        <f t="shared" si="18"/>
        <v>50.25</v>
      </c>
      <c r="AN15" s="42">
        <f t="shared" si="19"/>
        <v>60.25</v>
      </c>
      <c r="AO15" s="41">
        <f t="shared" si="20"/>
        <v>0</v>
      </c>
      <c r="AP15" s="43">
        <f t="shared" si="21"/>
        <v>51.035294117647055</v>
      </c>
      <c r="AQ15" s="43">
        <f t="shared" si="22"/>
        <v>5.6705882352941179</v>
      </c>
      <c r="AR15" s="44">
        <f t="shared" si="23"/>
        <v>6025</v>
      </c>
      <c r="AS15" s="44">
        <f t="shared" si="24"/>
        <v>9037.5</v>
      </c>
      <c r="AT15" s="44">
        <f t="shared" si="25"/>
        <v>0.18828125000000001</v>
      </c>
      <c r="AU15" s="44">
        <f t="shared" si="26"/>
        <v>6.0250000000000004</v>
      </c>
      <c r="AV15" s="44">
        <f t="shared" si="27"/>
        <v>150.41552999999993</v>
      </c>
      <c r="AW15" s="142">
        <f t="shared" si="28"/>
        <v>270.74795399999994</v>
      </c>
      <c r="AX15" s="44">
        <f t="shared" si="29"/>
        <v>57.84</v>
      </c>
      <c r="AY15" s="44">
        <f t="shared" si="30"/>
        <v>57.84</v>
      </c>
      <c r="AZ15" s="44">
        <f t="shared" si="31"/>
        <v>108.609568359375</v>
      </c>
      <c r="BA15" s="44">
        <f t="shared" si="32"/>
        <v>30.125</v>
      </c>
    </row>
    <row r="16" spans="1:55" ht="12.75" customHeight="1" x14ac:dyDescent="0.2">
      <c r="A16" s="240"/>
      <c r="B16" s="199"/>
      <c r="C16" s="205" t="s">
        <v>77</v>
      </c>
      <c r="D16" s="45" t="s">
        <v>70</v>
      </c>
      <c r="E16" s="46"/>
      <c r="F16" s="46"/>
      <c r="G16" s="46"/>
      <c r="H16" s="66"/>
      <c r="I16" s="48">
        <v>12527</v>
      </c>
      <c r="J16" s="35">
        <f t="shared" si="6"/>
        <v>8017.2800000000016</v>
      </c>
      <c r="K16" s="34">
        <f t="shared" si="7"/>
        <v>0.64000000000000012</v>
      </c>
      <c r="L16" s="35">
        <f t="shared" si="35"/>
        <v>2505.4</v>
      </c>
      <c r="M16" s="183">
        <v>0.2</v>
      </c>
      <c r="N16" s="174">
        <v>2</v>
      </c>
      <c r="O16" s="38">
        <f t="shared" si="33"/>
        <v>5010.8</v>
      </c>
      <c r="P16" s="36">
        <f t="shared" si="8"/>
        <v>3957</v>
      </c>
      <c r="Q16" s="184">
        <v>0</v>
      </c>
      <c r="R16" s="184">
        <v>0</v>
      </c>
      <c r="S16" s="37">
        <f t="shared" si="34"/>
        <v>0</v>
      </c>
      <c r="T16" s="50">
        <v>3957</v>
      </c>
      <c r="U16" s="32">
        <f t="shared" si="9"/>
        <v>2374.1999999999998</v>
      </c>
      <c r="V16" s="51">
        <v>60</v>
      </c>
      <c r="W16" s="38">
        <f t="shared" si="10"/>
        <v>791.40000000000009</v>
      </c>
      <c r="X16" s="52">
        <v>20</v>
      </c>
      <c r="Y16" s="38">
        <f t="shared" si="11"/>
        <v>0</v>
      </c>
      <c r="Z16" s="52">
        <v>0</v>
      </c>
      <c r="AA16" s="38">
        <f t="shared" si="12"/>
        <v>0</v>
      </c>
      <c r="AB16" s="52">
        <v>0</v>
      </c>
      <c r="AC16" s="38">
        <f t="shared" si="13"/>
        <v>0</v>
      </c>
      <c r="AD16" s="52">
        <v>0</v>
      </c>
      <c r="AE16" s="38">
        <f t="shared" si="14"/>
        <v>791.40000000000009</v>
      </c>
      <c r="AF16" s="52">
        <v>20</v>
      </c>
      <c r="AG16" s="38">
        <f t="shared" si="15"/>
        <v>0</v>
      </c>
      <c r="AH16" s="40">
        <v>0</v>
      </c>
      <c r="AI16" s="38">
        <f t="shared" si="16"/>
        <v>0</v>
      </c>
      <c r="AJ16" s="52">
        <v>0</v>
      </c>
      <c r="AK16" s="38">
        <f t="shared" si="17"/>
        <v>0</v>
      </c>
      <c r="AL16" s="52">
        <v>0</v>
      </c>
      <c r="AM16" s="41">
        <f t="shared" si="18"/>
        <v>29.677499999999998</v>
      </c>
      <c r="AN16" s="42">
        <f t="shared" si="19"/>
        <v>29.677499999999998</v>
      </c>
      <c r="AO16" s="41">
        <f t="shared" si="20"/>
        <v>52.760000000000005</v>
      </c>
      <c r="AP16" s="43">
        <f t="shared" si="21"/>
        <v>27.060559663865543</v>
      </c>
      <c r="AQ16" s="43">
        <f t="shared" si="22"/>
        <v>14.438062184873953</v>
      </c>
      <c r="AR16" s="44">
        <f t="shared" si="23"/>
        <v>6133.35</v>
      </c>
      <c r="AS16" s="44">
        <f t="shared" si="24"/>
        <v>9200.0250000000015</v>
      </c>
      <c r="AT16" s="44">
        <f t="shared" si="25"/>
        <v>0.19166718750000003</v>
      </c>
      <c r="AU16" s="44">
        <f t="shared" si="26"/>
        <v>6.1333500000000001</v>
      </c>
      <c r="AV16" s="44">
        <f t="shared" si="27"/>
        <v>57.513929999999981</v>
      </c>
      <c r="AW16" s="142">
        <f t="shared" si="28"/>
        <v>103.52507399999996</v>
      </c>
      <c r="AX16" s="44">
        <f t="shared" si="29"/>
        <v>47.484000000000002</v>
      </c>
      <c r="AY16" s="44">
        <f t="shared" si="30"/>
        <v>47.484000000000002</v>
      </c>
      <c r="AZ16" s="44">
        <f t="shared" si="31"/>
        <v>87.804472872656262</v>
      </c>
      <c r="BA16" s="44">
        <f t="shared" si="32"/>
        <v>41.21875</v>
      </c>
    </row>
    <row r="17" spans="1:53" ht="12.75" customHeight="1" x14ac:dyDescent="0.2">
      <c r="A17" s="240"/>
      <c r="B17" s="199"/>
      <c r="C17" s="205"/>
      <c r="D17" s="45" t="s">
        <v>71</v>
      </c>
      <c r="E17" s="46"/>
      <c r="F17" s="46"/>
      <c r="G17" s="46"/>
      <c r="H17" s="65"/>
      <c r="I17" s="48">
        <v>11986</v>
      </c>
      <c r="J17" s="35">
        <f t="shared" si="6"/>
        <v>7671.0400000000018</v>
      </c>
      <c r="K17" s="34">
        <f t="shared" si="7"/>
        <v>0.64000000000000012</v>
      </c>
      <c r="L17" s="35">
        <f t="shared" si="35"/>
        <v>2397.2000000000003</v>
      </c>
      <c r="M17" s="183">
        <v>0.2</v>
      </c>
      <c r="N17" s="174">
        <v>2</v>
      </c>
      <c r="O17" s="38">
        <f t="shared" si="33"/>
        <v>4794.4000000000005</v>
      </c>
      <c r="P17" s="36">
        <f t="shared" si="8"/>
        <v>2201</v>
      </c>
      <c r="Q17" s="184">
        <v>0</v>
      </c>
      <c r="R17" s="184">
        <v>1</v>
      </c>
      <c r="S17" s="37">
        <f t="shared" si="34"/>
        <v>400</v>
      </c>
      <c r="T17" s="50">
        <v>1801</v>
      </c>
      <c r="U17" s="32">
        <f t="shared" si="9"/>
        <v>2201</v>
      </c>
      <c r="V17" s="51">
        <v>100</v>
      </c>
      <c r="W17" s="38">
        <f t="shared" si="10"/>
        <v>0</v>
      </c>
      <c r="X17" s="52">
        <v>0</v>
      </c>
      <c r="Y17" s="38">
        <f t="shared" si="11"/>
        <v>0</v>
      </c>
      <c r="Z17" s="52">
        <v>0</v>
      </c>
      <c r="AA17" s="38">
        <f t="shared" si="12"/>
        <v>0</v>
      </c>
      <c r="AB17" s="52">
        <v>0</v>
      </c>
      <c r="AC17" s="38">
        <f t="shared" si="13"/>
        <v>0</v>
      </c>
      <c r="AD17" s="52">
        <v>0</v>
      </c>
      <c r="AE17" s="38">
        <f t="shared" si="14"/>
        <v>0</v>
      </c>
      <c r="AF17" s="52">
        <v>0</v>
      </c>
      <c r="AG17" s="38">
        <f t="shared" si="15"/>
        <v>0</v>
      </c>
      <c r="AH17" s="40">
        <v>0</v>
      </c>
      <c r="AI17" s="38">
        <f t="shared" si="16"/>
        <v>0</v>
      </c>
      <c r="AJ17" s="52">
        <v>0</v>
      </c>
      <c r="AK17" s="38">
        <f t="shared" si="17"/>
        <v>0</v>
      </c>
      <c r="AL17" s="52">
        <v>0</v>
      </c>
      <c r="AM17" s="41">
        <f t="shared" si="18"/>
        <v>22.512499999999999</v>
      </c>
      <c r="AN17" s="42">
        <f t="shared" si="19"/>
        <v>27.512499999999999</v>
      </c>
      <c r="AO17" s="41">
        <f t="shared" si="20"/>
        <v>0</v>
      </c>
      <c r="AP17" s="43">
        <f t="shared" si="21"/>
        <v>23.304705882352941</v>
      </c>
      <c r="AQ17" s="43">
        <f t="shared" si="22"/>
        <v>2.5894117647058827</v>
      </c>
      <c r="AR17" s="44">
        <f t="shared" si="23"/>
        <v>2751.25</v>
      </c>
      <c r="AS17" s="44">
        <f t="shared" si="24"/>
        <v>4126.875</v>
      </c>
      <c r="AT17" s="44">
        <f t="shared" si="25"/>
        <v>8.5976562500000006E-2</v>
      </c>
      <c r="AU17" s="44">
        <f t="shared" si="26"/>
        <v>2.7512500000000002</v>
      </c>
      <c r="AV17" s="44">
        <f t="shared" si="27"/>
        <v>55.03073999999998</v>
      </c>
      <c r="AW17" s="142">
        <f t="shared" si="28"/>
        <v>99.055331999999964</v>
      </c>
      <c r="AX17" s="44">
        <f t="shared" si="29"/>
        <v>26.412000000000003</v>
      </c>
      <c r="AY17" s="44">
        <f t="shared" si="30"/>
        <v>26.412000000000003</v>
      </c>
      <c r="AZ17" s="44">
        <f t="shared" si="31"/>
        <v>49.595365136718755</v>
      </c>
      <c r="BA17" s="44">
        <f t="shared" si="32"/>
        <v>13.75625</v>
      </c>
    </row>
    <row r="18" spans="1:53" ht="12.75" customHeight="1" x14ac:dyDescent="0.2">
      <c r="A18" s="240"/>
      <c r="B18" s="199"/>
      <c r="C18" s="205" t="s">
        <v>78</v>
      </c>
      <c r="D18" s="45" t="s">
        <v>70</v>
      </c>
      <c r="E18" s="46"/>
      <c r="F18" s="46"/>
      <c r="G18" s="46"/>
      <c r="H18" s="66"/>
      <c r="I18" s="48">
        <v>10220</v>
      </c>
      <c r="J18" s="35">
        <f t="shared" si="6"/>
        <v>6540.8000000000011</v>
      </c>
      <c r="K18" s="34">
        <f t="shared" si="7"/>
        <v>0.64000000000000012</v>
      </c>
      <c r="L18" s="35">
        <f t="shared" si="35"/>
        <v>2044</v>
      </c>
      <c r="M18" s="183">
        <v>0.2</v>
      </c>
      <c r="N18" s="174">
        <v>2</v>
      </c>
      <c r="O18" s="38">
        <f t="shared" si="33"/>
        <v>4088</v>
      </c>
      <c r="P18" s="36">
        <f t="shared" si="8"/>
        <v>2354</v>
      </c>
      <c r="Q18" s="184">
        <v>0</v>
      </c>
      <c r="R18" s="184">
        <v>3</v>
      </c>
      <c r="S18" s="37">
        <f t="shared" si="34"/>
        <v>1200</v>
      </c>
      <c r="T18" s="50">
        <v>1154</v>
      </c>
      <c r="U18" s="32">
        <f t="shared" si="9"/>
        <v>1883.2</v>
      </c>
      <c r="V18" s="51">
        <v>80</v>
      </c>
      <c r="W18" s="38">
        <f t="shared" si="10"/>
        <v>0</v>
      </c>
      <c r="X18" s="52">
        <v>0</v>
      </c>
      <c r="Y18" s="38">
        <f t="shared" si="11"/>
        <v>0</v>
      </c>
      <c r="Z18" s="52">
        <v>0</v>
      </c>
      <c r="AA18" s="38">
        <f t="shared" si="12"/>
        <v>0</v>
      </c>
      <c r="AB18" s="52">
        <v>0</v>
      </c>
      <c r="AC18" s="38">
        <f t="shared" si="13"/>
        <v>0</v>
      </c>
      <c r="AD18" s="52">
        <v>0</v>
      </c>
      <c r="AE18" s="38">
        <f t="shared" si="14"/>
        <v>470.8</v>
      </c>
      <c r="AF18" s="52">
        <v>20</v>
      </c>
      <c r="AG18" s="38">
        <f t="shared" si="15"/>
        <v>0</v>
      </c>
      <c r="AH18" s="40">
        <v>0</v>
      </c>
      <c r="AI18" s="38">
        <f t="shared" si="16"/>
        <v>0</v>
      </c>
      <c r="AJ18" s="52">
        <v>0</v>
      </c>
      <c r="AK18" s="38">
        <f t="shared" si="17"/>
        <v>0</v>
      </c>
      <c r="AL18" s="52">
        <v>0</v>
      </c>
      <c r="AM18" s="41">
        <f t="shared" si="18"/>
        <v>11.540000000000001</v>
      </c>
      <c r="AN18" s="42">
        <f t="shared" si="19"/>
        <v>23.54</v>
      </c>
      <c r="AO18" s="41">
        <f t="shared" si="20"/>
        <v>15.693333333333333</v>
      </c>
      <c r="AP18" s="43">
        <f t="shared" si="21"/>
        <v>20.612336134453784</v>
      </c>
      <c r="AQ18" s="43">
        <f t="shared" si="22"/>
        <v>8.2686722689075633</v>
      </c>
      <c r="AR18" s="44">
        <f t="shared" si="23"/>
        <v>3295.6</v>
      </c>
      <c r="AS18" s="44">
        <f t="shared" si="24"/>
        <v>4943.3999999999996</v>
      </c>
      <c r="AT18" s="44">
        <f t="shared" si="25"/>
        <v>0.10298749999999998</v>
      </c>
      <c r="AU18" s="44">
        <f t="shared" si="26"/>
        <v>3.2955999999999999</v>
      </c>
      <c r="AV18" s="44">
        <f t="shared" si="27"/>
        <v>46.924799999999983</v>
      </c>
      <c r="AW18" s="142">
        <f t="shared" si="28"/>
        <v>84.464639999999974</v>
      </c>
      <c r="AX18" s="44">
        <f t="shared" si="29"/>
        <v>28.247999999999998</v>
      </c>
      <c r="AY18" s="44">
        <f t="shared" si="30"/>
        <v>28.247999999999998</v>
      </c>
      <c r="AZ18" s="44">
        <f t="shared" si="31"/>
        <v>52.638691462500006</v>
      </c>
      <c r="BA18" s="44">
        <f t="shared" si="32"/>
        <v>19.616666666666667</v>
      </c>
    </row>
    <row r="19" spans="1:53" ht="12.75" customHeight="1" x14ac:dyDescent="0.2">
      <c r="A19" s="240"/>
      <c r="B19" s="199"/>
      <c r="C19" s="205"/>
      <c r="D19" s="45" t="s">
        <v>71</v>
      </c>
      <c r="E19" s="46"/>
      <c r="F19" s="46"/>
      <c r="G19" s="46"/>
      <c r="H19" s="65"/>
      <c r="I19" s="48">
        <v>8365</v>
      </c>
      <c r="J19" s="35">
        <f t="shared" si="6"/>
        <v>5353.6000000000013</v>
      </c>
      <c r="K19" s="34">
        <f t="shared" si="7"/>
        <v>0.64000000000000012</v>
      </c>
      <c r="L19" s="35">
        <f t="shared" si="35"/>
        <v>1673</v>
      </c>
      <c r="M19" s="183">
        <v>0.2</v>
      </c>
      <c r="N19" s="174">
        <v>2</v>
      </c>
      <c r="O19" s="38">
        <f t="shared" si="33"/>
        <v>3346</v>
      </c>
      <c r="P19" s="36">
        <f t="shared" si="8"/>
        <v>1186</v>
      </c>
      <c r="Q19" s="184">
        <v>0</v>
      </c>
      <c r="R19" s="184">
        <v>0</v>
      </c>
      <c r="S19" s="37">
        <f t="shared" si="34"/>
        <v>0</v>
      </c>
      <c r="T19" s="50">
        <v>1186</v>
      </c>
      <c r="U19" s="32">
        <f t="shared" si="9"/>
        <v>1186</v>
      </c>
      <c r="V19" s="51">
        <v>100</v>
      </c>
      <c r="W19" s="38">
        <f t="shared" si="10"/>
        <v>0</v>
      </c>
      <c r="X19" s="52">
        <v>0</v>
      </c>
      <c r="Y19" s="38">
        <f t="shared" si="11"/>
        <v>0</v>
      </c>
      <c r="Z19" s="52">
        <v>0</v>
      </c>
      <c r="AA19" s="38">
        <f t="shared" si="12"/>
        <v>0</v>
      </c>
      <c r="AB19" s="52">
        <v>0</v>
      </c>
      <c r="AC19" s="38">
        <f t="shared" si="13"/>
        <v>0</v>
      </c>
      <c r="AD19" s="52">
        <v>0</v>
      </c>
      <c r="AE19" s="38">
        <f t="shared" si="14"/>
        <v>0</v>
      </c>
      <c r="AF19" s="52">
        <v>0</v>
      </c>
      <c r="AG19" s="38">
        <f t="shared" si="15"/>
        <v>0</v>
      </c>
      <c r="AH19" s="40">
        <v>0</v>
      </c>
      <c r="AI19" s="38">
        <f t="shared" si="16"/>
        <v>0</v>
      </c>
      <c r="AJ19" s="52">
        <v>0</v>
      </c>
      <c r="AK19" s="38">
        <f t="shared" si="17"/>
        <v>0</v>
      </c>
      <c r="AL19" s="52">
        <v>0</v>
      </c>
      <c r="AM19" s="41">
        <f t="shared" si="18"/>
        <v>14.824999999999999</v>
      </c>
      <c r="AN19" s="42">
        <f t="shared" si="19"/>
        <v>14.824999999999999</v>
      </c>
      <c r="AO19" s="41">
        <f t="shared" si="20"/>
        <v>0</v>
      </c>
      <c r="AP19" s="43">
        <f t="shared" si="21"/>
        <v>12.55764705882353</v>
      </c>
      <c r="AQ19" s="43">
        <f t="shared" si="22"/>
        <v>1.395294117647059</v>
      </c>
      <c r="AR19" s="44">
        <f t="shared" si="23"/>
        <v>1482.5</v>
      </c>
      <c r="AS19" s="44">
        <f t="shared" si="24"/>
        <v>2223.75</v>
      </c>
      <c r="AT19" s="44">
        <f t="shared" si="25"/>
        <v>4.6328124999999998E-2</v>
      </c>
      <c r="AU19" s="44">
        <f t="shared" si="26"/>
        <v>1.4824999999999999</v>
      </c>
      <c r="AV19" s="44">
        <f t="shared" si="27"/>
        <v>38.41034999999998</v>
      </c>
      <c r="AW19" s="142">
        <f t="shared" si="28"/>
        <v>69.138629999999964</v>
      </c>
      <c r="AX19" s="44">
        <f t="shared" si="29"/>
        <v>14.231999999999999</v>
      </c>
      <c r="AY19" s="44">
        <f t="shared" si="30"/>
        <v>14.231999999999999</v>
      </c>
      <c r="AZ19" s="44">
        <f t="shared" si="31"/>
        <v>26.724263085937505</v>
      </c>
      <c r="BA19" s="44">
        <f t="shared" si="32"/>
        <v>7.4124999999999996</v>
      </c>
    </row>
    <row r="20" spans="1:53" ht="12.75" customHeight="1" x14ac:dyDescent="0.2">
      <c r="A20" s="240"/>
      <c r="B20" s="199"/>
      <c r="C20" s="53" t="s">
        <v>79</v>
      </c>
      <c r="D20" s="45"/>
      <c r="E20" s="46"/>
      <c r="F20" s="46"/>
      <c r="G20" s="46"/>
      <c r="H20" s="65"/>
      <c r="I20" s="48">
        <v>20184</v>
      </c>
      <c r="J20" s="35">
        <f t="shared" si="6"/>
        <v>12917.760000000002</v>
      </c>
      <c r="K20" s="34">
        <f t="shared" si="7"/>
        <v>0.64000000000000012</v>
      </c>
      <c r="L20" s="35">
        <f t="shared" si="35"/>
        <v>4036.8</v>
      </c>
      <c r="M20" s="183">
        <v>0.2</v>
      </c>
      <c r="N20" s="174">
        <v>2</v>
      </c>
      <c r="O20" s="38">
        <f t="shared" si="33"/>
        <v>8073.6</v>
      </c>
      <c r="P20" s="36">
        <f t="shared" si="8"/>
        <v>4769</v>
      </c>
      <c r="Q20" s="184">
        <v>0</v>
      </c>
      <c r="R20" s="184">
        <v>1</v>
      </c>
      <c r="S20" s="37">
        <f t="shared" si="34"/>
        <v>400</v>
      </c>
      <c r="T20" s="50">
        <v>4369</v>
      </c>
      <c r="U20" s="32">
        <f t="shared" si="9"/>
        <v>4769</v>
      </c>
      <c r="V20" s="51">
        <v>100</v>
      </c>
      <c r="W20" s="38">
        <f t="shared" si="10"/>
        <v>0</v>
      </c>
      <c r="X20" s="52">
        <v>0</v>
      </c>
      <c r="Y20" s="38">
        <f t="shared" si="11"/>
        <v>0</v>
      </c>
      <c r="Z20" s="52">
        <v>0</v>
      </c>
      <c r="AA20" s="38">
        <f t="shared" si="12"/>
        <v>0</v>
      </c>
      <c r="AB20" s="52">
        <v>0</v>
      </c>
      <c r="AC20" s="38">
        <f t="shared" si="13"/>
        <v>0</v>
      </c>
      <c r="AD20" s="52">
        <v>0</v>
      </c>
      <c r="AE20" s="38">
        <f t="shared" si="14"/>
        <v>0</v>
      </c>
      <c r="AF20" s="52">
        <v>0</v>
      </c>
      <c r="AG20" s="38">
        <f t="shared" si="15"/>
        <v>0</v>
      </c>
      <c r="AH20" s="40">
        <v>0</v>
      </c>
      <c r="AI20" s="38">
        <f t="shared" si="16"/>
        <v>0</v>
      </c>
      <c r="AJ20" s="52">
        <v>0</v>
      </c>
      <c r="AK20" s="38">
        <f t="shared" si="17"/>
        <v>0</v>
      </c>
      <c r="AL20" s="52">
        <v>0</v>
      </c>
      <c r="AM20" s="41">
        <f t="shared" si="18"/>
        <v>54.612499999999997</v>
      </c>
      <c r="AN20" s="42">
        <f t="shared" si="19"/>
        <v>59.612499999999997</v>
      </c>
      <c r="AO20" s="41">
        <f t="shared" si="20"/>
        <v>0</v>
      </c>
      <c r="AP20" s="43">
        <f t="shared" si="21"/>
        <v>50.495294117647063</v>
      </c>
      <c r="AQ20" s="43">
        <f t="shared" si="22"/>
        <v>5.6105882352941183</v>
      </c>
      <c r="AR20" s="44">
        <f t="shared" si="23"/>
        <v>5961.25</v>
      </c>
      <c r="AS20" s="44">
        <f t="shared" si="24"/>
        <v>8941.875</v>
      </c>
      <c r="AT20" s="44">
        <f t="shared" si="25"/>
        <v>0.18628906249999999</v>
      </c>
      <c r="AU20" s="44">
        <f t="shared" si="26"/>
        <v>5.9612499999999997</v>
      </c>
      <c r="AV20" s="44">
        <f t="shared" si="27"/>
        <v>92.659559999999971</v>
      </c>
      <c r="AW20" s="142">
        <f t="shared" si="28"/>
        <v>166.78720799999994</v>
      </c>
      <c r="AX20" s="44">
        <f t="shared" si="29"/>
        <v>57.227999999999994</v>
      </c>
      <c r="AY20" s="44">
        <f t="shared" si="30"/>
        <v>57.227999999999994</v>
      </c>
      <c r="AZ20" s="44">
        <f t="shared" si="31"/>
        <v>107.46037998046877</v>
      </c>
      <c r="BA20" s="44">
        <f t="shared" si="32"/>
        <v>29.806249999999999</v>
      </c>
    </row>
    <row r="21" spans="1:53" ht="12.75" customHeight="1" x14ac:dyDescent="0.2">
      <c r="A21" s="240"/>
      <c r="B21" s="199"/>
      <c r="C21" s="53" t="s">
        <v>80</v>
      </c>
      <c r="D21" s="45"/>
      <c r="E21" s="46"/>
      <c r="F21" s="46"/>
      <c r="G21" s="46"/>
      <c r="H21" s="65"/>
      <c r="I21" s="48">
        <v>12675</v>
      </c>
      <c r="J21" s="35">
        <f t="shared" si="6"/>
        <v>8112.0000000000018</v>
      </c>
      <c r="K21" s="34">
        <f t="shared" si="7"/>
        <v>0.64000000000000012</v>
      </c>
      <c r="L21" s="35">
        <f t="shared" si="35"/>
        <v>2535</v>
      </c>
      <c r="M21" s="183">
        <v>0.2</v>
      </c>
      <c r="N21" s="174">
        <v>2</v>
      </c>
      <c r="O21" s="38">
        <f t="shared" si="33"/>
        <v>5070</v>
      </c>
      <c r="P21" s="36">
        <f t="shared" si="8"/>
        <v>3197</v>
      </c>
      <c r="Q21" s="184">
        <v>0</v>
      </c>
      <c r="R21" s="184">
        <v>4</v>
      </c>
      <c r="S21" s="37">
        <f t="shared" si="34"/>
        <v>1600</v>
      </c>
      <c r="T21" s="50">
        <v>1597</v>
      </c>
      <c r="U21" s="32">
        <f t="shared" si="9"/>
        <v>3197</v>
      </c>
      <c r="V21" s="51">
        <v>100</v>
      </c>
      <c r="W21" s="38">
        <f t="shared" si="10"/>
        <v>0</v>
      </c>
      <c r="X21" s="52">
        <v>0</v>
      </c>
      <c r="Y21" s="38">
        <f t="shared" si="11"/>
        <v>0</v>
      </c>
      <c r="Z21" s="52">
        <v>0</v>
      </c>
      <c r="AA21" s="38">
        <f t="shared" si="12"/>
        <v>0</v>
      </c>
      <c r="AB21" s="52">
        <v>0</v>
      </c>
      <c r="AC21" s="38">
        <f t="shared" si="13"/>
        <v>0</v>
      </c>
      <c r="AD21" s="52">
        <v>0</v>
      </c>
      <c r="AE21" s="38">
        <f t="shared" si="14"/>
        <v>0</v>
      </c>
      <c r="AF21" s="52">
        <v>0</v>
      </c>
      <c r="AG21" s="38">
        <f t="shared" si="15"/>
        <v>0</v>
      </c>
      <c r="AH21" s="40">
        <v>0</v>
      </c>
      <c r="AI21" s="38">
        <f t="shared" si="16"/>
        <v>0</v>
      </c>
      <c r="AJ21" s="52">
        <v>0</v>
      </c>
      <c r="AK21" s="38">
        <f t="shared" si="17"/>
        <v>0</v>
      </c>
      <c r="AL21" s="52">
        <v>0</v>
      </c>
      <c r="AM21" s="41">
        <f t="shared" si="18"/>
        <v>19.962499999999999</v>
      </c>
      <c r="AN21" s="42">
        <f t="shared" si="19"/>
        <v>39.962499999999999</v>
      </c>
      <c r="AO21" s="41">
        <f t="shared" si="20"/>
        <v>0</v>
      </c>
      <c r="AP21" s="43">
        <f t="shared" si="21"/>
        <v>33.850588235294119</v>
      </c>
      <c r="AQ21" s="43">
        <f t="shared" si="22"/>
        <v>3.7611764705882353</v>
      </c>
      <c r="AR21" s="44">
        <f t="shared" si="23"/>
        <v>3996.25</v>
      </c>
      <c r="AS21" s="44">
        <f t="shared" si="24"/>
        <v>5994.375</v>
      </c>
      <c r="AT21" s="44">
        <f t="shared" si="25"/>
        <v>0.1248828125</v>
      </c>
      <c r="AU21" s="44">
        <f t="shared" si="26"/>
        <v>3.9962499999999999</v>
      </c>
      <c r="AV21" s="44">
        <f t="shared" si="27"/>
        <v>58.193249999999978</v>
      </c>
      <c r="AW21" s="142">
        <f t="shared" si="28"/>
        <v>104.74784999999994</v>
      </c>
      <c r="AX21" s="44">
        <f t="shared" si="29"/>
        <v>38.364000000000004</v>
      </c>
      <c r="AY21" s="44">
        <f t="shared" si="30"/>
        <v>38.364000000000004</v>
      </c>
      <c r="AZ21" s="44">
        <f t="shared" si="31"/>
        <v>72.038338183593766</v>
      </c>
      <c r="BA21" s="44">
        <f t="shared" si="32"/>
        <v>19.981249999999999</v>
      </c>
    </row>
    <row r="22" spans="1:53" ht="12.75" customHeight="1" x14ac:dyDescent="0.2">
      <c r="A22" s="240"/>
      <c r="B22" s="199"/>
      <c r="C22" s="53" t="s">
        <v>81</v>
      </c>
      <c r="D22" s="45"/>
      <c r="E22" s="46"/>
      <c r="F22" s="46"/>
      <c r="G22" s="46"/>
      <c r="H22" s="66"/>
      <c r="I22" s="48">
        <v>993</v>
      </c>
      <c r="J22" s="35">
        <f t="shared" si="6"/>
        <v>635.5200000000001</v>
      </c>
      <c r="K22" s="34">
        <f t="shared" si="7"/>
        <v>0.64000000000000012</v>
      </c>
      <c r="L22" s="35">
        <f t="shared" si="35"/>
        <v>198.60000000000002</v>
      </c>
      <c r="M22" s="183">
        <v>0.2</v>
      </c>
      <c r="N22" s="174">
        <v>2</v>
      </c>
      <c r="O22" s="38">
        <f t="shared" si="33"/>
        <v>397.20000000000005</v>
      </c>
      <c r="P22" s="36">
        <f t="shared" si="8"/>
        <v>107</v>
      </c>
      <c r="Q22" s="184">
        <v>0</v>
      </c>
      <c r="R22" s="184">
        <v>0</v>
      </c>
      <c r="S22" s="37">
        <f t="shared" si="34"/>
        <v>0</v>
      </c>
      <c r="T22" s="50">
        <v>107</v>
      </c>
      <c r="U22" s="32">
        <f t="shared" si="9"/>
        <v>53.5</v>
      </c>
      <c r="V22" s="51">
        <v>50</v>
      </c>
      <c r="W22" s="38">
        <f t="shared" si="10"/>
        <v>0</v>
      </c>
      <c r="X22" s="52">
        <v>0</v>
      </c>
      <c r="Y22" s="38">
        <f t="shared" si="11"/>
        <v>0</v>
      </c>
      <c r="Z22" s="52">
        <v>0</v>
      </c>
      <c r="AA22" s="38">
        <f t="shared" si="12"/>
        <v>0</v>
      </c>
      <c r="AB22" s="52">
        <v>0</v>
      </c>
      <c r="AC22" s="38">
        <f t="shared" si="13"/>
        <v>0</v>
      </c>
      <c r="AD22" s="52">
        <v>0</v>
      </c>
      <c r="AE22" s="38">
        <f t="shared" si="14"/>
        <v>53.5</v>
      </c>
      <c r="AF22" s="52">
        <v>50</v>
      </c>
      <c r="AG22" s="38">
        <f t="shared" si="15"/>
        <v>0</v>
      </c>
      <c r="AH22" s="40">
        <v>0</v>
      </c>
      <c r="AI22" s="38">
        <f t="shared" si="16"/>
        <v>0</v>
      </c>
      <c r="AJ22" s="52">
        <v>0</v>
      </c>
      <c r="AK22" s="38">
        <f t="shared" si="17"/>
        <v>0</v>
      </c>
      <c r="AL22" s="52">
        <v>0</v>
      </c>
      <c r="AM22" s="41">
        <f t="shared" si="18"/>
        <v>0.66874999999999996</v>
      </c>
      <c r="AN22" s="42">
        <f t="shared" si="19"/>
        <v>0.66874999999999996</v>
      </c>
      <c r="AO22" s="41">
        <f t="shared" si="20"/>
        <v>1.7833333333333334</v>
      </c>
      <c r="AP22" s="43">
        <f t="shared" si="21"/>
        <v>0.64289915966386557</v>
      </c>
      <c r="AQ22" s="43">
        <f t="shared" si="22"/>
        <v>0.75079831932773111</v>
      </c>
      <c r="AR22" s="44">
        <f t="shared" si="23"/>
        <v>173.875</v>
      </c>
      <c r="AS22" s="44">
        <f t="shared" si="24"/>
        <v>260.8125</v>
      </c>
      <c r="AT22" s="44">
        <f t="shared" si="25"/>
        <v>5.4335937500000001E-3</v>
      </c>
      <c r="AU22" s="44">
        <f t="shared" si="26"/>
        <v>0.173875</v>
      </c>
      <c r="AV22" s="44">
        <f t="shared" si="27"/>
        <v>4.5728699999999991</v>
      </c>
      <c r="AW22" s="142">
        <f t="shared" si="28"/>
        <v>8.231166</v>
      </c>
      <c r="AX22" s="44">
        <f t="shared" si="29"/>
        <v>1.284</v>
      </c>
      <c r="AY22" s="44">
        <f t="shared" si="30"/>
        <v>1.284</v>
      </c>
      <c r="AZ22" s="44">
        <f t="shared" si="31"/>
        <v>2.3651060566406255</v>
      </c>
      <c r="BA22" s="44">
        <f t="shared" si="32"/>
        <v>1.2260416666666667</v>
      </c>
    </row>
    <row r="23" spans="1:53" ht="12.75" customHeight="1" x14ac:dyDescent="0.2">
      <c r="A23" s="240"/>
      <c r="B23" s="199"/>
      <c r="C23" s="53" t="s">
        <v>82</v>
      </c>
      <c r="D23" s="45"/>
      <c r="E23" s="46"/>
      <c r="F23" s="46"/>
      <c r="G23" s="46"/>
      <c r="H23" s="65"/>
      <c r="I23" s="48">
        <v>29884</v>
      </c>
      <c r="J23" s="35">
        <f t="shared" si="6"/>
        <v>19125.760000000002</v>
      </c>
      <c r="K23" s="34">
        <f t="shared" si="7"/>
        <v>0.64000000000000012</v>
      </c>
      <c r="L23" s="35">
        <f t="shared" si="35"/>
        <v>5976.8</v>
      </c>
      <c r="M23" s="183">
        <v>0.2</v>
      </c>
      <c r="N23" s="174">
        <v>2</v>
      </c>
      <c r="O23" s="38">
        <f t="shared" si="33"/>
        <v>11953.6</v>
      </c>
      <c r="P23" s="36">
        <f t="shared" si="8"/>
        <v>6261</v>
      </c>
      <c r="Q23" s="184">
        <v>0</v>
      </c>
      <c r="R23" s="184">
        <v>1</v>
      </c>
      <c r="S23" s="37">
        <f t="shared" si="34"/>
        <v>400</v>
      </c>
      <c r="T23" s="50">
        <v>5861</v>
      </c>
      <c r="U23" s="32">
        <f t="shared" si="9"/>
        <v>6261</v>
      </c>
      <c r="V23" s="51">
        <v>100</v>
      </c>
      <c r="W23" s="38">
        <f t="shared" si="10"/>
        <v>0</v>
      </c>
      <c r="X23" s="52">
        <v>0</v>
      </c>
      <c r="Y23" s="38">
        <f t="shared" si="11"/>
        <v>0</v>
      </c>
      <c r="Z23" s="52">
        <v>0</v>
      </c>
      <c r="AA23" s="38">
        <f t="shared" si="12"/>
        <v>0</v>
      </c>
      <c r="AB23" s="52">
        <v>0</v>
      </c>
      <c r="AC23" s="38">
        <f t="shared" si="13"/>
        <v>0</v>
      </c>
      <c r="AD23" s="52">
        <v>0</v>
      </c>
      <c r="AE23" s="38">
        <f t="shared" si="14"/>
        <v>0</v>
      </c>
      <c r="AF23" s="52">
        <v>0</v>
      </c>
      <c r="AG23" s="38">
        <f t="shared" si="15"/>
        <v>0</v>
      </c>
      <c r="AH23" s="40">
        <v>0</v>
      </c>
      <c r="AI23" s="38">
        <f t="shared" si="16"/>
        <v>0</v>
      </c>
      <c r="AJ23" s="52">
        <v>0</v>
      </c>
      <c r="AK23" s="38">
        <f t="shared" si="17"/>
        <v>0</v>
      </c>
      <c r="AL23" s="52">
        <v>0</v>
      </c>
      <c r="AM23" s="41">
        <f t="shared" si="18"/>
        <v>73.262500000000003</v>
      </c>
      <c r="AN23" s="42">
        <f t="shared" si="19"/>
        <v>78.262500000000003</v>
      </c>
      <c r="AO23" s="41">
        <f t="shared" si="20"/>
        <v>0</v>
      </c>
      <c r="AP23" s="43">
        <f t="shared" si="21"/>
        <v>66.292941176470592</v>
      </c>
      <c r="AQ23" s="43">
        <f t="shared" si="22"/>
        <v>7.3658823529411768</v>
      </c>
      <c r="AR23" s="44">
        <f t="shared" si="23"/>
        <v>7826.25</v>
      </c>
      <c r="AS23" s="44">
        <f t="shared" si="24"/>
        <v>11739.375</v>
      </c>
      <c r="AT23" s="44">
        <f t="shared" si="25"/>
        <v>0.2445703125</v>
      </c>
      <c r="AU23" s="44">
        <f t="shared" si="26"/>
        <v>7.8262499999999999</v>
      </c>
      <c r="AV23" s="44">
        <f t="shared" si="27"/>
        <v>137.18256</v>
      </c>
      <c r="AW23" s="142">
        <f t="shared" si="28"/>
        <v>246.92860799999997</v>
      </c>
      <c r="AX23" s="44">
        <f t="shared" si="29"/>
        <v>75.131999999999991</v>
      </c>
      <c r="AY23" s="44">
        <f t="shared" si="30"/>
        <v>75.131999999999991</v>
      </c>
      <c r="AZ23" s="44">
        <f t="shared" si="31"/>
        <v>141.07977333984377</v>
      </c>
      <c r="BA23" s="44">
        <f t="shared" si="32"/>
        <v>39.131250000000001</v>
      </c>
    </row>
    <row r="24" spans="1:53" ht="12.75" customHeight="1" x14ac:dyDescent="0.2">
      <c r="A24" s="240"/>
      <c r="B24" s="199"/>
      <c r="C24" s="205" t="s">
        <v>83</v>
      </c>
      <c r="D24" s="45" t="s">
        <v>70</v>
      </c>
      <c r="E24" s="46"/>
      <c r="F24" s="46"/>
      <c r="G24" s="46"/>
      <c r="H24" s="66"/>
      <c r="I24" s="48">
        <v>8281</v>
      </c>
      <c r="J24" s="35">
        <f t="shared" si="6"/>
        <v>5299.8400000000011</v>
      </c>
      <c r="K24" s="34">
        <f t="shared" si="7"/>
        <v>0.64000000000000012</v>
      </c>
      <c r="L24" s="35">
        <f t="shared" si="35"/>
        <v>1656.2</v>
      </c>
      <c r="M24" s="183">
        <v>0.2</v>
      </c>
      <c r="N24" s="174">
        <v>2</v>
      </c>
      <c r="O24" s="38">
        <f t="shared" si="33"/>
        <v>3312.4</v>
      </c>
      <c r="P24" s="36">
        <f t="shared" si="8"/>
        <v>1227</v>
      </c>
      <c r="Q24" s="184">
        <v>0</v>
      </c>
      <c r="R24" s="184">
        <v>0</v>
      </c>
      <c r="S24" s="37">
        <f t="shared" si="34"/>
        <v>0</v>
      </c>
      <c r="T24" s="50">
        <v>1227</v>
      </c>
      <c r="U24" s="32">
        <f t="shared" si="9"/>
        <v>981.6</v>
      </c>
      <c r="V24" s="51">
        <v>80</v>
      </c>
      <c r="W24" s="38">
        <f t="shared" si="10"/>
        <v>0</v>
      </c>
      <c r="X24" s="52">
        <v>0</v>
      </c>
      <c r="Y24" s="38">
        <f t="shared" si="11"/>
        <v>0</v>
      </c>
      <c r="Z24" s="52">
        <v>0</v>
      </c>
      <c r="AA24" s="38">
        <f t="shared" si="12"/>
        <v>0</v>
      </c>
      <c r="AB24" s="52">
        <v>0</v>
      </c>
      <c r="AC24" s="38">
        <f t="shared" si="13"/>
        <v>0</v>
      </c>
      <c r="AD24" s="52">
        <v>0</v>
      </c>
      <c r="AE24" s="38">
        <f t="shared" si="14"/>
        <v>245.4</v>
      </c>
      <c r="AF24" s="52">
        <v>20</v>
      </c>
      <c r="AG24" s="38">
        <f t="shared" si="15"/>
        <v>0</v>
      </c>
      <c r="AH24" s="40">
        <v>0</v>
      </c>
      <c r="AI24" s="38">
        <f t="shared" si="16"/>
        <v>0</v>
      </c>
      <c r="AJ24" s="52">
        <v>0</v>
      </c>
      <c r="AK24" s="38">
        <f t="shared" si="17"/>
        <v>0</v>
      </c>
      <c r="AL24" s="52">
        <v>0</v>
      </c>
      <c r="AM24" s="41">
        <f t="shared" si="18"/>
        <v>12.27</v>
      </c>
      <c r="AN24" s="42">
        <f t="shared" si="19"/>
        <v>12.27</v>
      </c>
      <c r="AO24" s="41">
        <f t="shared" si="20"/>
        <v>8.18</v>
      </c>
      <c r="AP24" s="43">
        <f t="shared" si="21"/>
        <v>10.743983193277312</v>
      </c>
      <c r="AQ24" s="43">
        <f t="shared" si="22"/>
        <v>4.3099663865546223</v>
      </c>
      <c r="AR24" s="44">
        <f t="shared" si="23"/>
        <v>1717.8</v>
      </c>
      <c r="AS24" s="44">
        <f t="shared" si="24"/>
        <v>2576.6999999999998</v>
      </c>
      <c r="AT24" s="44">
        <f t="shared" si="25"/>
        <v>5.3681249999999993E-2</v>
      </c>
      <c r="AU24" s="44">
        <f t="shared" si="26"/>
        <v>1.7178</v>
      </c>
      <c r="AV24" s="44">
        <f t="shared" si="27"/>
        <v>38.024789999999989</v>
      </c>
      <c r="AW24" s="142">
        <f t="shared" si="28"/>
        <v>68.444621999999995</v>
      </c>
      <c r="AX24" s="44">
        <f t="shared" si="29"/>
        <v>14.723999999999998</v>
      </c>
      <c r="AY24" s="44">
        <f t="shared" si="30"/>
        <v>14.723999999999998</v>
      </c>
      <c r="AZ24" s="44">
        <f t="shared" si="31"/>
        <v>27.437414793750001</v>
      </c>
      <c r="BA24" s="44">
        <f t="shared" si="32"/>
        <v>10.225</v>
      </c>
    </row>
    <row r="25" spans="1:53" ht="12.75" customHeight="1" x14ac:dyDescent="0.2">
      <c r="A25" s="240"/>
      <c r="B25" s="199"/>
      <c r="C25" s="205"/>
      <c r="D25" s="45" t="s">
        <v>71</v>
      </c>
      <c r="E25" s="46"/>
      <c r="F25" s="46"/>
      <c r="G25" s="46"/>
      <c r="H25" s="65"/>
      <c r="I25" s="48">
        <v>1945</v>
      </c>
      <c r="J25" s="35">
        <f t="shared" si="6"/>
        <v>1244.8000000000002</v>
      </c>
      <c r="K25" s="34">
        <f t="shared" si="7"/>
        <v>0.64000000000000012</v>
      </c>
      <c r="L25" s="35">
        <f t="shared" si="35"/>
        <v>389</v>
      </c>
      <c r="M25" s="183">
        <v>0.2</v>
      </c>
      <c r="N25" s="174">
        <v>2</v>
      </c>
      <c r="O25" s="38">
        <f t="shared" si="33"/>
        <v>778</v>
      </c>
      <c r="P25" s="36">
        <f t="shared" si="8"/>
        <v>604</v>
      </c>
      <c r="Q25" s="184">
        <v>0</v>
      </c>
      <c r="R25" s="184">
        <v>0</v>
      </c>
      <c r="S25" s="37">
        <f t="shared" si="34"/>
        <v>0</v>
      </c>
      <c r="T25" s="50">
        <v>604</v>
      </c>
      <c r="U25" s="32">
        <f t="shared" si="9"/>
        <v>604</v>
      </c>
      <c r="V25" s="51">
        <v>100</v>
      </c>
      <c r="W25" s="38">
        <f t="shared" si="10"/>
        <v>0</v>
      </c>
      <c r="X25" s="52">
        <v>0</v>
      </c>
      <c r="Y25" s="38">
        <f t="shared" si="11"/>
        <v>0</v>
      </c>
      <c r="Z25" s="52">
        <v>0</v>
      </c>
      <c r="AA25" s="38">
        <f t="shared" si="12"/>
        <v>0</v>
      </c>
      <c r="AB25" s="52">
        <v>0</v>
      </c>
      <c r="AC25" s="38">
        <f t="shared" si="13"/>
        <v>0</v>
      </c>
      <c r="AD25" s="52">
        <v>0</v>
      </c>
      <c r="AE25" s="38">
        <f t="shared" si="14"/>
        <v>0</v>
      </c>
      <c r="AF25" s="52">
        <v>0</v>
      </c>
      <c r="AG25" s="38">
        <f t="shared" si="15"/>
        <v>0</v>
      </c>
      <c r="AH25" s="40">
        <v>0</v>
      </c>
      <c r="AI25" s="38">
        <f t="shared" si="16"/>
        <v>0</v>
      </c>
      <c r="AJ25" s="52">
        <v>0</v>
      </c>
      <c r="AK25" s="38">
        <f t="shared" si="17"/>
        <v>0</v>
      </c>
      <c r="AL25" s="52">
        <v>0</v>
      </c>
      <c r="AM25" s="41">
        <f t="shared" si="18"/>
        <v>7.55</v>
      </c>
      <c r="AN25" s="42">
        <f t="shared" si="19"/>
        <v>7.55</v>
      </c>
      <c r="AO25" s="41">
        <f t="shared" si="20"/>
        <v>0</v>
      </c>
      <c r="AP25" s="43">
        <f t="shared" si="21"/>
        <v>6.395294117647059</v>
      </c>
      <c r="AQ25" s="43">
        <f t="shared" si="22"/>
        <v>0.71058823529411763</v>
      </c>
      <c r="AR25" s="44">
        <f t="shared" si="23"/>
        <v>755</v>
      </c>
      <c r="AS25" s="44">
        <f t="shared" si="24"/>
        <v>1132.5</v>
      </c>
      <c r="AT25" s="44">
        <f t="shared" si="25"/>
        <v>2.359375E-2</v>
      </c>
      <c r="AU25" s="44">
        <f t="shared" si="26"/>
        <v>0.755</v>
      </c>
      <c r="AV25" s="44">
        <f t="shared" si="27"/>
        <v>8.9425499999999989</v>
      </c>
      <c r="AW25" s="142">
        <f t="shared" si="28"/>
        <v>16.096589999999996</v>
      </c>
      <c r="AX25" s="44">
        <f t="shared" si="29"/>
        <v>7.2479999999999993</v>
      </c>
      <c r="AY25" s="44">
        <f t="shared" si="30"/>
        <v>7.2479999999999993</v>
      </c>
      <c r="AZ25" s="44">
        <f t="shared" si="31"/>
        <v>13.609995703125001</v>
      </c>
      <c r="BA25" s="44">
        <f t="shared" si="32"/>
        <v>3.7749999999999999</v>
      </c>
    </row>
    <row r="26" spans="1:53" ht="12.75" customHeight="1" x14ac:dyDescent="0.2">
      <c r="A26" s="240"/>
      <c r="B26" s="199"/>
      <c r="C26" s="205"/>
      <c r="D26" s="45" t="s">
        <v>84</v>
      </c>
      <c r="E26" s="46"/>
      <c r="F26" s="46"/>
      <c r="G26" s="46"/>
      <c r="H26" s="64"/>
      <c r="I26" s="48">
        <v>9688</v>
      </c>
      <c r="J26" s="35">
        <f t="shared" si="6"/>
        <v>5425.28</v>
      </c>
      <c r="K26" s="34">
        <f t="shared" si="7"/>
        <v>0.55999999999999994</v>
      </c>
      <c r="L26" s="35">
        <f t="shared" si="35"/>
        <v>2906.4</v>
      </c>
      <c r="M26" s="183">
        <v>0.3</v>
      </c>
      <c r="N26" s="174">
        <v>3</v>
      </c>
      <c r="O26" s="38">
        <f t="shared" si="33"/>
        <v>8719.2000000000007</v>
      </c>
      <c r="P26" s="36">
        <f t="shared" si="8"/>
        <v>2838</v>
      </c>
      <c r="Q26" s="184">
        <v>0</v>
      </c>
      <c r="R26" s="184">
        <v>0</v>
      </c>
      <c r="S26" s="37">
        <f t="shared" si="34"/>
        <v>0</v>
      </c>
      <c r="T26" s="50">
        <v>2838</v>
      </c>
      <c r="U26" s="32">
        <f t="shared" si="9"/>
        <v>0</v>
      </c>
      <c r="V26" s="51">
        <v>0</v>
      </c>
      <c r="W26" s="38">
        <f t="shared" si="10"/>
        <v>1135.2</v>
      </c>
      <c r="X26" s="52">
        <v>40</v>
      </c>
      <c r="Y26" s="38">
        <f t="shared" si="11"/>
        <v>0</v>
      </c>
      <c r="Z26" s="52">
        <v>0</v>
      </c>
      <c r="AA26" s="38">
        <f t="shared" si="12"/>
        <v>1702.8</v>
      </c>
      <c r="AB26" s="52">
        <v>60</v>
      </c>
      <c r="AC26" s="38">
        <f t="shared" si="13"/>
        <v>0</v>
      </c>
      <c r="AD26" s="52">
        <v>0</v>
      </c>
      <c r="AE26" s="38">
        <f t="shared" si="14"/>
        <v>0</v>
      </c>
      <c r="AF26" s="52">
        <v>0</v>
      </c>
      <c r="AG26" s="38">
        <f t="shared" si="15"/>
        <v>0</v>
      </c>
      <c r="AH26" s="40">
        <v>0</v>
      </c>
      <c r="AI26" s="38">
        <f t="shared" si="16"/>
        <v>0</v>
      </c>
      <c r="AJ26" s="52">
        <v>0</v>
      </c>
      <c r="AK26" s="38">
        <f t="shared" si="17"/>
        <v>0</v>
      </c>
      <c r="AL26" s="52">
        <v>0</v>
      </c>
      <c r="AM26" s="41">
        <f t="shared" si="18"/>
        <v>0</v>
      </c>
      <c r="AN26" s="42">
        <f t="shared" si="19"/>
        <v>0</v>
      </c>
      <c r="AO26" s="41">
        <f t="shared" si="20"/>
        <v>227.04</v>
      </c>
      <c r="AP26" s="43">
        <f t="shared" si="21"/>
        <v>3.1785600000000001</v>
      </c>
      <c r="AQ26" s="43">
        <f t="shared" si="22"/>
        <v>6.8760685714285712</v>
      </c>
      <c r="AR26" s="44">
        <f t="shared" si="23"/>
        <v>13622.4</v>
      </c>
      <c r="AS26" s="44">
        <f t="shared" si="24"/>
        <v>20433.599999999999</v>
      </c>
      <c r="AT26" s="44">
        <f t="shared" si="25"/>
        <v>0.42569999999999997</v>
      </c>
      <c r="AU26" s="44">
        <f t="shared" si="26"/>
        <v>13.622399999999999</v>
      </c>
      <c r="AV26" s="44">
        <f t="shared" si="27"/>
        <v>54.36468</v>
      </c>
      <c r="AW26" s="142">
        <f t="shared" si="28"/>
        <v>97.856424000000004</v>
      </c>
      <c r="AX26" s="44">
        <f t="shared" si="29"/>
        <v>34.055999999999997</v>
      </c>
      <c r="AY26" s="44">
        <f t="shared" si="30"/>
        <v>34.055999999999997</v>
      </c>
      <c r="AZ26" s="44">
        <f t="shared" si="31"/>
        <v>75.158079975000007</v>
      </c>
      <c r="BA26" s="44">
        <f t="shared" si="32"/>
        <v>113.52</v>
      </c>
    </row>
    <row r="27" spans="1:53" ht="12.75" customHeight="1" x14ac:dyDescent="0.2">
      <c r="A27" s="240"/>
      <c r="B27" s="199"/>
      <c r="C27" s="205"/>
      <c r="D27" s="45" t="s">
        <v>85</v>
      </c>
      <c r="E27" s="46"/>
      <c r="F27" s="46"/>
      <c r="G27" s="46"/>
      <c r="H27" s="64"/>
      <c r="I27" s="48">
        <v>4202</v>
      </c>
      <c r="J27" s="35">
        <f t="shared" si="6"/>
        <v>1848.8800000000003</v>
      </c>
      <c r="K27" s="34">
        <f t="shared" si="7"/>
        <v>0.44000000000000006</v>
      </c>
      <c r="L27" s="35">
        <f>I27*M27</f>
        <v>1890.9</v>
      </c>
      <c r="M27" s="183">
        <v>0.45</v>
      </c>
      <c r="N27" s="174">
        <v>2</v>
      </c>
      <c r="O27" s="38">
        <f t="shared" si="33"/>
        <v>3781.8</v>
      </c>
      <c r="P27" s="36">
        <f t="shared" si="8"/>
        <v>5903</v>
      </c>
      <c r="Q27" s="184">
        <v>0</v>
      </c>
      <c r="R27" s="184">
        <v>0</v>
      </c>
      <c r="S27" s="37">
        <f t="shared" si="34"/>
        <v>0</v>
      </c>
      <c r="T27" s="50">
        <v>5903</v>
      </c>
      <c r="U27" s="32">
        <f t="shared" si="9"/>
        <v>0</v>
      </c>
      <c r="V27" s="51">
        <v>0</v>
      </c>
      <c r="W27" s="38">
        <f t="shared" si="10"/>
        <v>0</v>
      </c>
      <c r="X27" s="52">
        <v>0</v>
      </c>
      <c r="Y27" s="38">
        <f t="shared" si="11"/>
        <v>0</v>
      </c>
      <c r="Z27" s="52">
        <v>0</v>
      </c>
      <c r="AA27" s="38">
        <f t="shared" si="12"/>
        <v>5903</v>
      </c>
      <c r="AB27" s="52">
        <v>100</v>
      </c>
      <c r="AC27" s="38">
        <f t="shared" si="13"/>
        <v>0</v>
      </c>
      <c r="AD27" s="52">
        <v>0</v>
      </c>
      <c r="AE27" s="38">
        <f t="shared" si="14"/>
        <v>0</v>
      </c>
      <c r="AF27" s="52">
        <v>0</v>
      </c>
      <c r="AG27" s="38">
        <f t="shared" si="15"/>
        <v>0</v>
      </c>
      <c r="AH27" s="40">
        <v>0</v>
      </c>
      <c r="AI27" s="38">
        <f t="shared" si="16"/>
        <v>0</v>
      </c>
      <c r="AJ27" s="52">
        <v>0</v>
      </c>
      <c r="AK27" s="38">
        <f t="shared" si="17"/>
        <v>0</v>
      </c>
      <c r="AL27" s="52">
        <v>0</v>
      </c>
      <c r="AM27" s="41">
        <f t="shared" si="18"/>
        <v>0</v>
      </c>
      <c r="AN27" s="42">
        <f t="shared" si="19"/>
        <v>0</v>
      </c>
      <c r="AO27" s="41">
        <f t="shared" si="20"/>
        <v>655.88888888888891</v>
      </c>
      <c r="AP27" s="43">
        <f t="shared" si="21"/>
        <v>7.0835999999999997</v>
      </c>
      <c r="AQ27" s="43">
        <f t="shared" si="22"/>
        <v>16.528399999999998</v>
      </c>
      <c r="AR27" s="44">
        <f t="shared" si="23"/>
        <v>39353.333333333336</v>
      </c>
      <c r="AS27" s="44">
        <f t="shared" si="24"/>
        <v>59030</v>
      </c>
      <c r="AT27" s="44">
        <f t="shared" si="25"/>
        <v>1.2297916666666666</v>
      </c>
      <c r="AU27" s="44">
        <f t="shared" si="26"/>
        <v>39.353333333333339</v>
      </c>
      <c r="AV27" s="44">
        <f t="shared" si="27"/>
        <v>30.017279999999996</v>
      </c>
      <c r="AW27" s="142">
        <f t="shared" si="28"/>
        <v>54.031103999999992</v>
      </c>
      <c r="AX27" s="44">
        <f t="shared" si="29"/>
        <v>70.835999999999999</v>
      </c>
      <c r="AY27" s="44">
        <f t="shared" si="30"/>
        <v>70.835999999999999</v>
      </c>
      <c r="AZ27" s="44">
        <f t="shared" si="31"/>
        <v>175.24992421875004</v>
      </c>
      <c r="BA27" s="44">
        <f t="shared" si="32"/>
        <v>327.94444444444446</v>
      </c>
    </row>
    <row r="28" spans="1:53" ht="12.75" customHeight="1" x14ac:dyDescent="0.2">
      <c r="A28" s="240"/>
      <c r="B28" s="199"/>
      <c r="C28" s="205" t="s">
        <v>86</v>
      </c>
      <c r="D28" s="45" t="s">
        <v>70</v>
      </c>
      <c r="E28" s="46"/>
      <c r="F28" s="46"/>
      <c r="G28" s="46"/>
      <c r="H28" s="66"/>
      <c r="I28" s="48">
        <v>11450</v>
      </c>
      <c r="J28" s="35">
        <f t="shared" si="6"/>
        <v>7328.0000000000018</v>
      </c>
      <c r="K28" s="34">
        <f t="shared" si="7"/>
        <v>0.64000000000000012</v>
      </c>
      <c r="L28" s="35">
        <f t="shared" si="35"/>
        <v>2290</v>
      </c>
      <c r="M28" s="183">
        <v>0.2</v>
      </c>
      <c r="N28" s="174">
        <v>2</v>
      </c>
      <c r="O28" s="38">
        <f t="shared" si="33"/>
        <v>4580</v>
      </c>
      <c r="P28" s="36">
        <f t="shared" si="8"/>
        <v>2542</v>
      </c>
      <c r="Q28" s="184">
        <v>0</v>
      </c>
      <c r="R28" s="184">
        <v>1</v>
      </c>
      <c r="S28" s="37">
        <f t="shared" si="34"/>
        <v>400</v>
      </c>
      <c r="T28" s="50">
        <v>2142</v>
      </c>
      <c r="U28" s="32">
        <f t="shared" si="9"/>
        <v>2033.6000000000001</v>
      </c>
      <c r="V28" s="51">
        <v>80</v>
      </c>
      <c r="W28" s="38">
        <f t="shared" si="10"/>
        <v>0</v>
      </c>
      <c r="X28" s="52">
        <v>0</v>
      </c>
      <c r="Y28" s="38">
        <f t="shared" si="11"/>
        <v>0</v>
      </c>
      <c r="Z28" s="52">
        <v>0</v>
      </c>
      <c r="AA28" s="38">
        <f t="shared" si="12"/>
        <v>0</v>
      </c>
      <c r="AB28" s="52">
        <v>0</v>
      </c>
      <c r="AC28" s="38">
        <f t="shared" si="13"/>
        <v>0</v>
      </c>
      <c r="AD28" s="52">
        <v>0</v>
      </c>
      <c r="AE28" s="38">
        <f t="shared" si="14"/>
        <v>508.40000000000003</v>
      </c>
      <c r="AF28" s="52">
        <v>20</v>
      </c>
      <c r="AG28" s="38">
        <f t="shared" si="15"/>
        <v>0</v>
      </c>
      <c r="AH28" s="40">
        <v>0</v>
      </c>
      <c r="AI28" s="38">
        <f t="shared" si="16"/>
        <v>0</v>
      </c>
      <c r="AJ28" s="52">
        <v>0</v>
      </c>
      <c r="AK28" s="38">
        <f t="shared" si="17"/>
        <v>0</v>
      </c>
      <c r="AL28" s="52">
        <v>0</v>
      </c>
      <c r="AM28" s="41">
        <f t="shared" si="18"/>
        <v>21.42</v>
      </c>
      <c r="AN28" s="42">
        <f t="shared" si="19"/>
        <v>25.42</v>
      </c>
      <c r="AO28" s="41">
        <f t="shared" si="20"/>
        <v>16.946666666666669</v>
      </c>
      <c r="AP28" s="43">
        <f t="shared" si="21"/>
        <v>22.258521008403363</v>
      </c>
      <c r="AQ28" s="43">
        <f t="shared" si="22"/>
        <v>8.9290420168067239</v>
      </c>
      <c r="AR28" s="44">
        <f t="shared" si="23"/>
        <v>3558.8</v>
      </c>
      <c r="AS28" s="44">
        <f t="shared" si="24"/>
        <v>5338.2000000000007</v>
      </c>
      <c r="AT28" s="44">
        <f t="shared" si="25"/>
        <v>0.11121250000000002</v>
      </c>
      <c r="AU28" s="44">
        <f t="shared" si="26"/>
        <v>3.5588000000000002</v>
      </c>
      <c r="AV28" s="44">
        <f t="shared" si="27"/>
        <v>52.570499999999974</v>
      </c>
      <c r="AW28" s="142">
        <f t="shared" si="28"/>
        <v>94.626899999999964</v>
      </c>
      <c r="AX28" s="44">
        <f t="shared" si="29"/>
        <v>30.504000000000001</v>
      </c>
      <c r="AY28" s="44">
        <f t="shared" si="30"/>
        <v>30.504000000000001</v>
      </c>
      <c r="AZ28" s="44">
        <f t="shared" si="31"/>
        <v>56.8426311375</v>
      </c>
      <c r="BA28" s="44">
        <f t="shared" si="32"/>
        <v>21.183333333333337</v>
      </c>
    </row>
    <row r="29" spans="1:53" ht="12.75" customHeight="1" x14ac:dyDescent="0.2">
      <c r="A29" s="240"/>
      <c r="B29" s="199"/>
      <c r="C29" s="205"/>
      <c r="D29" s="45" t="s">
        <v>71</v>
      </c>
      <c r="E29" s="46"/>
      <c r="F29" s="46"/>
      <c r="G29" s="46"/>
      <c r="H29" s="65"/>
      <c r="I29" s="48">
        <v>11467</v>
      </c>
      <c r="J29" s="35">
        <f t="shared" si="6"/>
        <v>7338.880000000001</v>
      </c>
      <c r="K29" s="34">
        <f t="shared" si="7"/>
        <v>0.64000000000000012</v>
      </c>
      <c r="L29" s="35">
        <f t="shared" si="35"/>
        <v>2293.4</v>
      </c>
      <c r="M29" s="183">
        <v>0.2</v>
      </c>
      <c r="N29" s="174">
        <v>2</v>
      </c>
      <c r="O29" s="38">
        <f t="shared" si="33"/>
        <v>4586.8</v>
      </c>
      <c r="P29" s="36">
        <f t="shared" si="8"/>
        <v>4843</v>
      </c>
      <c r="Q29" s="184">
        <v>0</v>
      </c>
      <c r="R29" s="184">
        <v>0</v>
      </c>
      <c r="S29" s="37">
        <f t="shared" si="34"/>
        <v>0</v>
      </c>
      <c r="T29" s="50">
        <v>4843</v>
      </c>
      <c r="U29" s="32">
        <f t="shared" si="9"/>
        <v>4843</v>
      </c>
      <c r="V29" s="51">
        <v>100</v>
      </c>
      <c r="W29" s="38">
        <f t="shared" si="10"/>
        <v>0</v>
      </c>
      <c r="X29" s="52">
        <v>0</v>
      </c>
      <c r="Y29" s="38">
        <f t="shared" si="11"/>
        <v>0</v>
      </c>
      <c r="Z29" s="52">
        <v>0</v>
      </c>
      <c r="AA29" s="38">
        <f t="shared" si="12"/>
        <v>0</v>
      </c>
      <c r="AB29" s="52">
        <v>0</v>
      </c>
      <c r="AC29" s="38">
        <f t="shared" si="13"/>
        <v>0</v>
      </c>
      <c r="AD29" s="52">
        <v>0</v>
      </c>
      <c r="AE29" s="38">
        <f t="shared" si="14"/>
        <v>0</v>
      </c>
      <c r="AF29" s="52">
        <v>0</v>
      </c>
      <c r="AG29" s="38">
        <f t="shared" si="15"/>
        <v>0</v>
      </c>
      <c r="AH29" s="40">
        <v>0</v>
      </c>
      <c r="AI29" s="38">
        <f t="shared" si="16"/>
        <v>0</v>
      </c>
      <c r="AJ29" s="52">
        <v>0</v>
      </c>
      <c r="AK29" s="38">
        <f t="shared" si="17"/>
        <v>0</v>
      </c>
      <c r="AL29" s="52">
        <v>0</v>
      </c>
      <c r="AM29" s="41">
        <f t="shared" si="18"/>
        <v>60.537500000000001</v>
      </c>
      <c r="AN29" s="42">
        <f t="shared" si="19"/>
        <v>60.537500000000001</v>
      </c>
      <c r="AO29" s="41">
        <f t="shared" si="20"/>
        <v>0</v>
      </c>
      <c r="AP29" s="43">
        <f t="shared" si="21"/>
        <v>51.278823529411767</v>
      </c>
      <c r="AQ29" s="43">
        <f t="shared" si="22"/>
        <v>5.69764705882353</v>
      </c>
      <c r="AR29" s="44">
        <f t="shared" si="23"/>
        <v>6053.75</v>
      </c>
      <c r="AS29" s="44">
        <f t="shared" si="24"/>
        <v>9080.625</v>
      </c>
      <c r="AT29" s="44">
        <f t="shared" si="25"/>
        <v>0.1891796875</v>
      </c>
      <c r="AU29" s="44">
        <f t="shared" si="26"/>
        <v>6.05375</v>
      </c>
      <c r="AV29" s="44">
        <f t="shared" si="27"/>
        <v>52.648529999999987</v>
      </c>
      <c r="AW29" s="142">
        <f t="shared" si="28"/>
        <v>94.767353999999983</v>
      </c>
      <c r="AX29" s="44">
        <f t="shared" si="29"/>
        <v>58.116</v>
      </c>
      <c r="AY29" s="44">
        <f t="shared" si="30"/>
        <v>58.116</v>
      </c>
      <c r="AZ29" s="44">
        <f t="shared" si="31"/>
        <v>109.12782978515625</v>
      </c>
      <c r="BA29" s="44">
        <f t="shared" si="32"/>
        <v>30.268750000000001</v>
      </c>
    </row>
    <row r="30" spans="1:53" ht="12.75" customHeight="1" x14ac:dyDescent="0.2">
      <c r="A30" s="240"/>
      <c r="B30" s="199"/>
      <c r="C30" s="53" t="s">
        <v>87</v>
      </c>
      <c r="D30" s="45"/>
      <c r="E30" s="46"/>
      <c r="F30" s="46"/>
      <c r="G30" s="46"/>
      <c r="H30" s="65"/>
      <c r="I30" s="48">
        <v>20594</v>
      </c>
      <c r="J30" s="35">
        <f t="shared" si="6"/>
        <v>13180.160000000002</v>
      </c>
      <c r="K30" s="34">
        <f t="shared" si="7"/>
        <v>0.64000000000000012</v>
      </c>
      <c r="L30" s="35">
        <f t="shared" si="35"/>
        <v>4118.8</v>
      </c>
      <c r="M30" s="183">
        <v>0.2</v>
      </c>
      <c r="N30" s="174">
        <v>2</v>
      </c>
      <c r="O30" s="38">
        <f t="shared" si="33"/>
        <v>8237.6</v>
      </c>
      <c r="P30" s="36">
        <f t="shared" si="8"/>
        <v>5989</v>
      </c>
      <c r="Q30" s="184">
        <v>0</v>
      </c>
      <c r="R30" s="184">
        <v>0</v>
      </c>
      <c r="S30" s="37">
        <f t="shared" si="34"/>
        <v>0</v>
      </c>
      <c r="T30" s="48">
        <v>5989</v>
      </c>
      <c r="U30" s="32">
        <f t="shared" si="9"/>
        <v>5989</v>
      </c>
      <c r="V30" s="51">
        <v>100</v>
      </c>
      <c r="W30" s="38">
        <f t="shared" si="10"/>
        <v>0</v>
      </c>
      <c r="X30" s="52">
        <v>0</v>
      </c>
      <c r="Y30" s="38">
        <f t="shared" si="11"/>
        <v>0</v>
      </c>
      <c r="Z30" s="52">
        <v>0</v>
      </c>
      <c r="AA30" s="38">
        <f t="shared" si="12"/>
        <v>0</v>
      </c>
      <c r="AB30" s="52">
        <v>0</v>
      </c>
      <c r="AC30" s="38">
        <f t="shared" si="13"/>
        <v>0</v>
      </c>
      <c r="AD30" s="52">
        <v>0</v>
      </c>
      <c r="AE30" s="38">
        <f t="shared" si="14"/>
        <v>0</v>
      </c>
      <c r="AF30" s="52">
        <v>0</v>
      </c>
      <c r="AG30" s="38">
        <f t="shared" si="15"/>
        <v>0</v>
      </c>
      <c r="AH30" s="40">
        <v>0</v>
      </c>
      <c r="AI30" s="38">
        <f t="shared" si="16"/>
        <v>0</v>
      </c>
      <c r="AJ30" s="52">
        <v>0</v>
      </c>
      <c r="AK30" s="38">
        <f t="shared" si="17"/>
        <v>0</v>
      </c>
      <c r="AL30" s="52">
        <v>0</v>
      </c>
      <c r="AM30" s="41">
        <f t="shared" si="18"/>
        <v>74.862499999999997</v>
      </c>
      <c r="AN30" s="42">
        <f t="shared" si="19"/>
        <v>74.862499999999997</v>
      </c>
      <c r="AO30" s="41">
        <f t="shared" si="20"/>
        <v>0</v>
      </c>
      <c r="AP30" s="43">
        <f t="shared" si="21"/>
        <v>63.412941176470582</v>
      </c>
      <c r="AQ30" s="43">
        <f t="shared" si="22"/>
        <v>7.0458823529411765</v>
      </c>
      <c r="AR30" s="44">
        <f t="shared" si="23"/>
        <v>7486.25</v>
      </c>
      <c r="AS30" s="44">
        <f t="shared" si="24"/>
        <v>11229.375</v>
      </c>
      <c r="AT30" s="44">
        <f t="shared" si="25"/>
        <v>0.2339453125</v>
      </c>
      <c r="AU30" s="44">
        <f t="shared" si="26"/>
        <v>7.4862500000000001</v>
      </c>
      <c r="AV30" s="44">
        <f t="shared" si="27"/>
        <v>94.541459999999972</v>
      </c>
      <c r="AW30" s="142">
        <f t="shared" si="28"/>
        <v>170.17462799999996</v>
      </c>
      <c r="AX30" s="44">
        <f t="shared" si="29"/>
        <v>71.867999999999995</v>
      </c>
      <c r="AY30" s="44">
        <f t="shared" si="30"/>
        <v>71.867999999999995</v>
      </c>
      <c r="AZ30" s="44">
        <f t="shared" si="31"/>
        <v>134.95076865234375</v>
      </c>
      <c r="BA30" s="44">
        <f t="shared" si="32"/>
        <v>37.431249999999999</v>
      </c>
    </row>
    <row r="31" spans="1:53" ht="12.75" customHeight="1" x14ac:dyDescent="0.2">
      <c r="A31" s="240"/>
      <c r="B31" s="199"/>
      <c r="C31" s="53" t="s">
        <v>88</v>
      </c>
      <c r="D31" s="45"/>
      <c r="E31" s="46"/>
      <c r="F31" s="46"/>
      <c r="G31" s="46"/>
      <c r="H31" s="65"/>
      <c r="I31" s="48">
        <v>22977</v>
      </c>
      <c r="J31" s="35">
        <f t="shared" si="6"/>
        <v>14705.280000000002</v>
      </c>
      <c r="K31" s="34">
        <f t="shared" si="7"/>
        <v>0.64000000000000012</v>
      </c>
      <c r="L31" s="35">
        <f t="shared" si="35"/>
        <v>4595.4000000000005</v>
      </c>
      <c r="M31" s="183">
        <v>0.2</v>
      </c>
      <c r="N31" s="174">
        <v>2</v>
      </c>
      <c r="O31" s="38">
        <f t="shared" si="33"/>
        <v>9190.8000000000011</v>
      </c>
      <c r="P31" s="36">
        <f t="shared" si="8"/>
        <v>4119</v>
      </c>
      <c r="Q31" s="184">
        <v>0</v>
      </c>
      <c r="R31" s="184">
        <v>1</v>
      </c>
      <c r="S31" s="37">
        <f t="shared" si="34"/>
        <v>400</v>
      </c>
      <c r="T31" s="48">
        <v>3719</v>
      </c>
      <c r="U31" s="32">
        <f t="shared" si="9"/>
        <v>4119</v>
      </c>
      <c r="V31" s="51">
        <v>100</v>
      </c>
      <c r="W31" s="38">
        <f t="shared" si="10"/>
        <v>0</v>
      </c>
      <c r="X31" s="52">
        <v>0</v>
      </c>
      <c r="Y31" s="38">
        <f t="shared" si="11"/>
        <v>0</v>
      </c>
      <c r="Z31" s="52">
        <v>0</v>
      </c>
      <c r="AA31" s="38">
        <f t="shared" si="12"/>
        <v>0</v>
      </c>
      <c r="AB31" s="52">
        <v>0</v>
      </c>
      <c r="AC31" s="38">
        <f t="shared" si="13"/>
        <v>0</v>
      </c>
      <c r="AD31" s="52">
        <v>0</v>
      </c>
      <c r="AE31" s="38">
        <f t="shared" si="14"/>
        <v>0</v>
      </c>
      <c r="AF31" s="52">
        <v>0</v>
      </c>
      <c r="AG31" s="38">
        <f t="shared" si="15"/>
        <v>0</v>
      </c>
      <c r="AH31" s="40">
        <v>0</v>
      </c>
      <c r="AI31" s="38">
        <f t="shared" si="16"/>
        <v>0</v>
      </c>
      <c r="AJ31" s="52">
        <v>0</v>
      </c>
      <c r="AK31" s="38">
        <f t="shared" si="17"/>
        <v>0</v>
      </c>
      <c r="AL31" s="52">
        <v>0</v>
      </c>
      <c r="AM31" s="41">
        <f t="shared" si="18"/>
        <v>46.487499999999997</v>
      </c>
      <c r="AN31" s="42">
        <f t="shared" si="19"/>
        <v>51.487499999999997</v>
      </c>
      <c r="AO31" s="41">
        <f t="shared" si="20"/>
        <v>0</v>
      </c>
      <c r="AP31" s="43">
        <f t="shared" si="21"/>
        <v>43.612941176470592</v>
      </c>
      <c r="AQ31" s="43">
        <f t="shared" si="22"/>
        <v>4.8458823529411772</v>
      </c>
      <c r="AR31" s="44">
        <f t="shared" si="23"/>
        <v>5148.75</v>
      </c>
      <c r="AS31" s="44">
        <f t="shared" si="24"/>
        <v>7723.125</v>
      </c>
      <c r="AT31" s="44">
        <f t="shared" si="25"/>
        <v>0.16089843749999999</v>
      </c>
      <c r="AU31" s="44">
        <f t="shared" si="26"/>
        <v>5.1487499999999997</v>
      </c>
      <c r="AV31" s="44">
        <f t="shared" si="27"/>
        <v>105.47942999999998</v>
      </c>
      <c r="AW31" s="142">
        <f t="shared" si="28"/>
        <v>189.86297399999998</v>
      </c>
      <c r="AX31" s="44">
        <f t="shared" si="29"/>
        <v>49.427999999999997</v>
      </c>
      <c r="AY31" s="44">
        <f t="shared" si="30"/>
        <v>49.427999999999997</v>
      </c>
      <c r="AZ31" s="44">
        <f t="shared" si="31"/>
        <v>92.813861425781269</v>
      </c>
      <c r="BA31" s="44">
        <f t="shared" si="32"/>
        <v>25.743749999999999</v>
      </c>
    </row>
    <row r="32" spans="1:53" ht="12.75" customHeight="1" x14ac:dyDescent="0.2">
      <c r="A32" s="240"/>
      <c r="B32" s="199"/>
      <c r="C32" s="53" t="s">
        <v>89</v>
      </c>
      <c r="D32" s="45"/>
      <c r="E32" s="46"/>
      <c r="F32" s="46"/>
      <c r="G32" s="46"/>
      <c r="H32" s="65"/>
      <c r="I32" s="48">
        <v>29100</v>
      </c>
      <c r="J32" s="35">
        <f t="shared" si="6"/>
        <v>18624.000000000004</v>
      </c>
      <c r="K32" s="34">
        <f t="shared" si="7"/>
        <v>0.64000000000000012</v>
      </c>
      <c r="L32" s="35">
        <f t="shared" si="35"/>
        <v>5820</v>
      </c>
      <c r="M32" s="183">
        <v>0.2</v>
      </c>
      <c r="N32" s="174">
        <v>2</v>
      </c>
      <c r="O32" s="38">
        <f t="shared" si="33"/>
        <v>11640</v>
      </c>
      <c r="P32" s="36">
        <f t="shared" si="8"/>
        <v>8999</v>
      </c>
      <c r="Q32" s="184">
        <v>0</v>
      </c>
      <c r="R32" s="184">
        <v>5</v>
      </c>
      <c r="S32" s="37">
        <f t="shared" si="34"/>
        <v>2000</v>
      </c>
      <c r="T32" s="48">
        <v>6999</v>
      </c>
      <c r="U32" s="32">
        <f t="shared" si="9"/>
        <v>8999</v>
      </c>
      <c r="V32" s="51">
        <v>100</v>
      </c>
      <c r="W32" s="38">
        <f t="shared" si="10"/>
        <v>0</v>
      </c>
      <c r="X32" s="52">
        <v>0</v>
      </c>
      <c r="Y32" s="38">
        <f t="shared" si="11"/>
        <v>0</v>
      </c>
      <c r="Z32" s="52">
        <v>0</v>
      </c>
      <c r="AA32" s="38">
        <f t="shared" si="12"/>
        <v>0</v>
      </c>
      <c r="AB32" s="52">
        <v>0</v>
      </c>
      <c r="AC32" s="38">
        <f t="shared" si="13"/>
        <v>0</v>
      </c>
      <c r="AD32" s="52">
        <v>0</v>
      </c>
      <c r="AE32" s="38">
        <f t="shared" si="14"/>
        <v>0</v>
      </c>
      <c r="AF32" s="52">
        <v>0</v>
      </c>
      <c r="AG32" s="38">
        <f t="shared" si="15"/>
        <v>0</v>
      </c>
      <c r="AH32" s="40">
        <v>0</v>
      </c>
      <c r="AI32" s="38">
        <f t="shared" si="16"/>
        <v>0</v>
      </c>
      <c r="AJ32" s="52">
        <v>0</v>
      </c>
      <c r="AK32" s="38">
        <f t="shared" si="17"/>
        <v>0</v>
      </c>
      <c r="AL32" s="52">
        <v>0</v>
      </c>
      <c r="AM32" s="41">
        <f t="shared" si="18"/>
        <v>87.487499999999997</v>
      </c>
      <c r="AN32" s="42">
        <f t="shared" si="19"/>
        <v>112.4875</v>
      </c>
      <c r="AO32" s="41">
        <f t="shared" si="20"/>
        <v>0</v>
      </c>
      <c r="AP32" s="43">
        <f t="shared" si="21"/>
        <v>95.283529411764718</v>
      </c>
      <c r="AQ32" s="43">
        <f t="shared" si="22"/>
        <v>10.587058823529413</v>
      </c>
      <c r="AR32" s="44">
        <f t="shared" si="23"/>
        <v>11248.75</v>
      </c>
      <c r="AS32" s="44">
        <f t="shared" si="24"/>
        <v>16873.125</v>
      </c>
      <c r="AT32" s="44">
        <f t="shared" si="25"/>
        <v>0.35152343749999998</v>
      </c>
      <c r="AU32" s="44">
        <f t="shared" si="26"/>
        <v>11.248749999999999</v>
      </c>
      <c r="AV32" s="44">
        <f t="shared" si="27"/>
        <v>133.58399999999995</v>
      </c>
      <c r="AW32" s="142">
        <f t="shared" si="28"/>
        <v>240.45119999999991</v>
      </c>
      <c r="AX32" s="44">
        <f t="shared" si="29"/>
        <v>107.98799999999999</v>
      </c>
      <c r="AY32" s="44">
        <f t="shared" si="30"/>
        <v>107.98799999999999</v>
      </c>
      <c r="AZ32" s="44">
        <f t="shared" si="31"/>
        <v>202.77541611328127</v>
      </c>
      <c r="BA32" s="44">
        <f t="shared" si="32"/>
        <v>56.243749999999999</v>
      </c>
    </row>
    <row r="33" spans="1:53" ht="12.75" customHeight="1" x14ac:dyDescent="0.2">
      <c r="A33" s="240"/>
      <c r="B33" s="199"/>
      <c r="C33" s="205" t="s">
        <v>90</v>
      </c>
      <c r="D33" s="45" t="s">
        <v>70</v>
      </c>
      <c r="E33" s="46"/>
      <c r="F33" s="46"/>
      <c r="G33" s="46"/>
      <c r="H33" s="66"/>
      <c r="I33" s="48">
        <v>12424</v>
      </c>
      <c r="J33" s="35">
        <f t="shared" si="6"/>
        <v>7951.3600000000015</v>
      </c>
      <c r="K33" s="34">
        <f t="shared" si="7"/>
        <v>0.64000000000000012</v>
      </c>
      <c r="L33" s="35">
        <f t="shared" si="35"/>
        <v>2484.8000000000002</v>
      </c>
      <c r="M33" s="183">
        <v>0.2</v>
      </c>
      <c r="N33" s="174">
        <v>2</v>
      </c>
      <c r="O33" s="38">
        <f t="shared" si="33"/>
        <v>4969.6000000000004</v>
      </c>
      <c r="P33" s="36">
        <f t="shared" si="8"/>
        <v>5811</v>
      </c>
      <c r="Q33" s="184">
        <v>0</v>
      </c>
      <c r="R33" s="184">
        <v>0</v>
      </c>
      <c r="S33" s="37">
        <f t="shared" si="34"/>
        <v>0</v>
      </c>
      <c r="T33" s="50">
        <v>5811</v>
      </c>
      <c r="U33" s="32">
        <f t="shared" si="9"/>
        <v>0</v>
      </c>
      <c r="V33" s="51">
        <v>0</v>
      </c>
      <c r="W33" s="38">
        <f t="shared" si="10"/>
        <v>0</v>
      </c>
      <c r="X33" s="52">
        <v>0</v>
      </c>
      <c r="Y33" s="38">
        <f t="shared" si="11"/>
        <v>0</v>
      </c>
      <c r="Z33" s="52">
        <v>0</v>
      </c>
      <c r="AA33" s="38">
        <f t="shared" si="12"/>
        <v>0</v>
      </c>
      <c r="AB33" s="52">
        <v>0</v>
      </c>
      <c r="AC33" s="38">
        <f t="shared" si="13"/>
        <v>0</v>
      </c>
      <c r="AD33" s="52">
        <v>0</v>
      </c>
      <c r="AE33" s="38">
        <f t="shared" si="14"/>
        <v>0</v>
      </c>
      <c r="AF33" s="52">
        <v>0</v>
      </c>
      <c r="AG33" s="38">
        <f t="shared" si="15"/>
        <v>0</v>
      </c>
      <c r="AH33" s="40">
        <v>0</v>
      </c>
      <c r="AI33" s="38">
        <f t="shared" si="16"/>
        <v>0</v>
      </c>
      <c r="AJ33" s="52">
        <v>0</v>
      </c>
      <c r="AK33" s="38">
        <f t="shared" si="17"/>
        <v>0</v>
      </c>
      <c r="AL33" s="52">
        <v>0</v>
      </c>
      <c r="AM33" s="41">
        <f t="shared" si="18"/>
        <v>0</v>
      </c>
      <c r="AN33" s="42">
        <f t="shared" si="19"/>
        <v>0</v>
      </c>
      <c r="AO33" s="41">
        <f t="shared" si="20"/>
        <v>0</v>
      </c>
      <c r="AP33" s="43">
        <f t="shared" si="21"/>
        <v>0</v>
      </c>
      <c r="AQ33" s="43">
        <f t="shared" si="22"/>
        <v>0</v>
      </c>
      <c r="AR33" s="44">
        <f t="shared" si="23"/>
        <v>0</v>
      </c>
      <c r="AS33" s="44">
        <f t="shared" si="24"/>
        <v>0</v>
      </c>
      <c r="AT33" s="44">
        <f t="shared" si="25"/>
        <v>0</v>
      </c>
      <c r="AU33" s="44">
        <f t="shared" si="26"/>
        <v>0</v>
      </c>
      <c r="AV33" s="44">
        <f t="shared" si="27"/>
        <v>57.041159999999984</v>
      </c>
      <c r="AW33" s="142">
        <f t="shared" si="28"/>
        <v>102.67408799999997</v>
      </c>
      <c r="AX33" s="44">
        <f t="shared" si="29"/>
        <v>69.731999999999999</v>
      </c>
      <c r="AY33" s="44">
        <f t="shared" si="30"/>
        <v>69.731999999999999</v>
      </c>
      <c r="AZ33" s="44">
        <f t="shared" si="31"/>
        <v>105.99264000000001</v>
      </c>
      <c r="BA33" s="44">
        <f t="shared" si="32"/>
        <v>0</v>
      </c>
    </row>
    <row r="34" spans="1:53" ht="12.75" customHeight="1" x14ac:dyDescent="0.2">
      <c r="A34" s="240"/>
      <c r="B34" s="199"/>
      <c r="C34" s="205"/>
      <c r="D34" s="45" t="s">
        <v>71</v>
      </c>
      <c r="E34" s="46"/>
      <c r="F34" s="46"/>
      <c r="G34" s="46"/>
      <c r="H34" s="65"/>
      <c r="I34" s="48">
        <v>11689</v>
      </c>
      <c r="J34" s="35">
        <f t="shared" si="6"/>
        <v>7480.9600000000019</v>
      </c>
      <c r="K34" s="34">
        <f t="shared" si="7"/>
        <v>0.64000000000000012</v>
      </c>
      <c r="L34" s="35">
        <f t="shared" si="35"/>
        <v>2337.8000000000002</v>
      </c>
      <c r="M34" s="183">
        <v>0.2</v>
      </c>
      <c r="N34" s="174">
        <v>2</v>
      </c>
      <c r="O34" s="38">
        <f t="shared" si="33"/>
        <v>4675.6000000000004</v>
      </c>
      <c r="P34" s="36">
        <f t="shared" si="8"/>
        <v>1585</v>
      </c>
      <c r="Q34" s="184">
        <v>0</v>
      </c>
      <c r="R34" s="184">
        <v>1</v>
      </c>
      <c r="S34" s="37">
        <f t="shared" si="34"/>
        <v>400</v>
      </c>
      <c r="T34" s="50">
        <v>1185</v>
      </c>
      <c r="U34" s="32">
        <f t="shared" si="9"/>
        <v>1585</v>
      </c>
      <c r="V34" s="51">
        <v>100</v>
      </c>
      <c r="W34" s="38">
        <f t="shared" si="10"/>
        <v>0</v>
      </c>
      <c r="X34" s="52">
        <v>0</v>
      </c>
      <c r="Y34" s="38">
        <f t="shared" si="11"/>
        <v>0</v>
      </c>
      <c r="Z34" s="52">
        <v>0</v>
      </c>
      <c r="AA34" s="38">
        <f t="shared" si="12"/>
        <v>0</v>
      </c>
      <c r="AB34" s="52">
        <v>0</v>
      </c>
      <c r="AC34" s="38">
        <f t="shared" si="13"/>
        <v>0</v>
      </c>
      <c r="AD34" s="52">
        <v>0</v>
      </c>
      <c r="AE34" s="38">
        <f t="shared" si="14"/>
        <v>0</v>
      </c>
      <c r="AF34" s="52">
        <v>0</v>
      </c>
      <c r="AG34" s="38">
        <f t="shared" si="15"/>
        <v>0</v>
      </c>
      <c r="AH34" s="40">
        <v>0</v>
      </c>
      <c r="AI34" s="38">
        <f t="shared" si="16"/>
        <v>0</v>
      </c>
      <c r="AJ34" s="52">
        <v>0</v>
      </c>
      <c r="AK34" s="38">
        <f t="shared" si="17"/>
        <v>0</v>
      </c>
      <c r="AL34" s="52">
        <v>0</v>
      </c>
      <c r="AM34" s="41">
        <f t="shared" si="18"/>
        <v>14.8125</v>
      </c>
      <c r="AN34" s="42">
        <f t="shared" si="19"/>
        <v>19.8125</v>
      </c>
      <c r="AO34" s="41">
        <f t="shared" si="20"/>
        <v>0</v>
      </c>
      <c r="AP34" s="43">
        <f t="shared" si="21"/>
        <v>16.782352941176473</v>
      </c>
      <c r="AQ34" s="43">
        <f t="shared" si="22"/>
        <v>1.8647058823529414</v>
      </c>
      <c r="AR34" s="44">
        <f t="shared" si="23"/>
        <v>1981.25</v>
      </c>
      <c r="AS34" s="44">
        <f t="shared" si="24"/>
        <v>2971.875</v>
      </c>
      <c r="AT34" s="44">
        <f t="shared" si="25"/>
        <v>6.1914062499999999E-2</v>
      </c>
      <c r="AU34" s="44">
        <f t="shared" si="26"/>
        <v>1.98125</v>
      </c>
      <c r="AV34" s="44">
        <f t="shared" si="27"/>
        <v>53.667509999999979</v>
      </c>
      <c r="AW34" s="142">
        <f t="shared" si="28"/>
        <v>96.601517999999956</v>
      </c>
      <c r="AX34" s="44">
        <f t="shared" si="29"/>
        <v>19.02</v>
      </c>
      <c r="AY34" s="44">
        <f t="shared" si="30"/>
        <v>19.02</v>
      </c>
      <c r="AZ34" s="44">
        <f t="shared" si="31"/>
        <v>35.714972167968753</v>
      </c>
      <c r="BA34" s="44">
        <f t="shared" si="32"/>
        <v>9.90625</v>
      </c>
    </row>
    <row r="35" spans="1:53" ht="12.75" customHeight="1" x14ac:dyDescent="0.2">
      <c r="A35" s="240"/>
      <c r="B35" s="199"/>
      <c r="C35" s="205" t="s">
        <v>91</v>
      </c>
      <c r="D35" s="45" t="s">
        <v>70</v>
      </c>
      <c r="E35" s="46"/>
      <c r="F35" s="46"/>
      <c r="G35" s="46"/>
      <c r="H35" s="66"/>
      <c r="I35" s="48">
        <v>10848</v>
      </c>
      <c r="J35" s="35">
        <f t="shared" si="6"/>
        <v>6942.7200000000012</v>
      </c>
      <c r="K35" s="34">
        <f t="shared" si="7"/>
        <v>0.64000000000000012</v>
      </c>
      <c r="L35" s="35">
        <f t="shared" si="35"/>
        <v>2169.6</v>
      </c>
      <c r="M35" s="183">
        <v>0.2</v>
      </c>
      <c r="N35" s="174">
        <v>2</v>
      </c>
      <c r="O35" s="38">
        <f t="shared" si="33"/>
        <v>4339.2</v>
      </c>
      <c r="P35" s="36">
        <f t="shared" si="8"/>
        <v>3987</v>
      </c>
      <c r="Q35" s="184">
        <v>0</v>
      </c>
      <c r="R35" s="184">
        <v>2</v>
      </c>
      <c r="S35" s="37">
        <f t="shared" si="34"/>
        <v>800</v>
      </c>
      <c r="T35" s="50">
        <v>3187</v>
      </c>
      <c r="U35" s="32">
        <f t="shared" si="9"/>
        <v>3189.6000000000004</v>
      </c>
      <c r="V35" s="51">
        <v>80</v>
      </c>
      <c r="W35" s="38">
        <f t="shared" si="10"/>
        <v>0</v>
      </c>
      <c r="X35" s="52">
        <v>0</v>
      </c>
      <c r="Y35" s="38">
        <f t="shared" si="11"/>
        <v>0</v>
      </c>
      <c r="Z35" s="52">
        <v>0</v>
      </c>
      <c r="AA35" s="38">
        <f t="shared" si="12"/>
        <v>0</v>
      </c>
      <c r="AB35" s="52">
        <v>0</v>
      </c>
      <c r="AC35" s="38">
        <f t="shared" si="13"/>
        <v>0</v>
      </c>
      <c r="AD35" s="52">
        <v>0</v>
      </c>
      <c r="AE35" s="38">
        <f t="shared" si="14"/>
        <v>797.40000000000009</v>
      </c>
      <c r="AF35" s="52">
        <v>20</v>
      </c>
      <c r="AG35" s="38">
        <f t="shared" si="15"/>
        <v>0</v>
      </c>
      <c r="AH35" s="40">
        <v>0</v>
      </c>
      <c r="AI35" s="38">
        <f t="shared" si="16"/>
        <v>0</v>
      </c>
      <c r="AJ35" s="52">
        <v>0</v>
      </c>
      <c r="AK35" s="38">
        <f t="shared" si="17"/>
        <v>0</v>
      </c>
      <c r="AL35" s="52">
        <v>0</v>
      </c>
      <c r="AM35" s="41">
        <f t="shared" si="18"/>
        <v>31.870000000000005</v>
      </c>
      <c r="AN35" s="42">
        <f t="shared" si="19"/>
        <v>39.870000000000005</v>
      </c>
      <c r="AO35" s="41">
        <f t="shared" si="20"/>
        <v>26.580000000000002</v>
      </c>
      <c r="AP35" s="43">
        <f t="shared" si="21"/>
        <v>34.911378151260514</v>
      </c>
      <c r="AQ35" s="43">
        <f t="shared" si="22"/>
        <v>14.00475630252101</v>
      </c>
      <c r="AR35" s="44">
        <f t="shared" si="23"/>
        <v>5581.8000000000011</v>
      </c>
      <c r="AS35" s="44">
        <f t="shared" si="24"/>
        <v>8372.7000000000007</v>
      </c>
      <c r="AT35" s="44">
        <f t="shared" si="25"/>
        <v>0.17443125000000004</v>
      </c>
      <c r="AU35" s="44">
        <f t="shared" si="26"/>
        <v>5.5818000000000012</v>
      </c>
      <c r="AV35" s="44">
        <f t="shared" si="27"/>
        <v>49.807319999999983</v>
      </c>
      <c r="AW35" s="142">
        <f t="shared" si="28"/>
        <v>89.653175999999959</v>
      </c>
      <c r="AX35" s="44">
        <f t="shared" si="29"/>
        <v>47.843999999999994</v>
      </c>
      <c r="AY35" s="44">
        <f t="shared" si="30"/>
        <v>47.843999999999994</v>
      </c>
      <c r="AZ35" s="44">
        <f t="shared" si="31"/>
        <v>89.154827043750004</v>
      </c>
      <c r="BA35" s="44">
        <f t="shared" si="32"/>
        <v>33.225000000000001</v>
      </c>
    </row>
    <row r="36" spans="1:53" ht="12.75" customHeight="1" x14ac:dyDescent="0.2">
      <c r="A36" s="240"/>
      <c r="B36" s="199"/>
      <c r="C36" s="205"/>
      <c r="D36" s="45" t="s">
        <v>71</v>
      </c>
      <c r="E36" s="46"/>
      <c r="F36" s="46"/>
      <c r="G36" s="46"/>
      <c r="H36" s="65"/>
      <c r="I36" s="48">
        <v>11798</v>
      </c>
      <c r="J36" s="35">
        <f t="shared" si="6"/>
        <v>7550.7200000000012</v>
      </c>
      <c r="K36" s="34">
        <f t="shared" si="7"/>
        <v>0.64000000000000012</v>
      </c>
      <c r="L36" s="35">
        <f t="shared" si="35"/>
        <v>2359.6</v>
      </c>
      <c r="M36" s="183">
        <v>0.2</v>
      </c>
      <c r="N36" s="174">
        <v>2</v>
      </c>
      <c r="O36" s="38">
        <f t="shared" si="33"/>
        <v>4719.2</v>
      </c>
      <c r="P36" s="36">
        <f t="shared" si="8"/>
        <v>1770</v>
      </c>
      <c r="Q36" s="184">
        <v>0</v>
      </c>
      <c r="R36" s="184">
        <v>0</v>
      </c>
      <c r="S36" s="37">
        <f t="shared" si="34"/>
        <v>0</v>
      </c>
      <c r="T36" s="50">
        <v>1770</v>
      </c>
      <c r="U36" s="32">
        <f t="shared" si="9"/>
        <v>1770</v>
      </c>
      <c r="V36" s="51">
        <v>100</v>
      </c>
      <c r="W36" s="38">
        <f t="shared" si="10"/>
        <v>0</v>
      </c>
      <c r="X36" s="52">
        <v>0</v>
      </c>
      <c r="Y36" s="38">
        <f t="shared" si="11"/>
        <v>0</v>
      </c>
      <c r="Z36" s="52">
        <v>0</v>
      </c>
      <c r="AA36" s="38">
        <f t="shared" si="12"/>
        <v>0</v>
      </c>
      <c r="AB36" s="52">
        <v>0</v>
      </c>
      <c r="AC36" s="38">
        <f t="shared" si="13"/>
        <v>0</v>
      </c>
      <c r="AD36" s="52">
        <v>0</v>
      </c>
      <c r="AE36" s="38">
        <f t="shared" si="14"/>
        <v>0</v>
      </c>
      <c r="AF36" s="52">
        <v>0</v>
      </c>
      <c r="AG36" s="38">
        <f t="shared" si="15"/>
        <v>0</v>
      </c>
      <c r="AH36" s="40">
        <v>0</v>
      </c>
      <c r="AI36" s="38">
        <f t="shared" si="16"/>
        <v>0</v>
      </c>
      <c r="AJ36" s="52">
        <v>0</v>
      </c>
      <c r="AK36" s="38">
        <f t="shared" si="17"/>
        <v>0</v>
      </c>
      <c r="AL36" s="52">
        <v>0</v>
      </c>
      <c r="AM36" s="41">
        <f t="shared" si="18"/>
        <v>22.125</v>
      </c>
      <c r="AN36" s="42">
        <f t="shared" si="19"/>
        <v>22.125</v>
      </c>
      <c r="AO36" s="41">
        <f t="shared" si="20"/>
        <v>0</v>
      </c>
      <c r="AP36" s="43">
        <f t="shared" si="21"/>
        <v>18.741176470588236</v>
      </c>
      <c r="AQ36" s="43">
        <f t="shared" si="22"/>
        <v>2.0823529411764707</v>
      </c>
      <c r="AR36" s="44">
        <f t="shared" si="23"/>
        <v>2212.5</v>
      </c>
      <c r="AS36" s="44">
        <f t="shared" si="24"/>
        <v>3318.75</v>
      </c>
      <c r="AT36" s="44">
        <f t="shared" si="25"/>
        <v>6.9140624999999997E-2</v>
      </c>
      <c r="AU36" s="44">
        <f t="shared" si="26"/>
        <v>2.2124999999999999</v>
      </c>
      <c r="AV36" s="44">
        <f t="shared" si="27"/>
        <v>54.167819999999985</v>
      </c>
      <c r="AW36" s="142">
        <f t="shared" si="28"/>
        <v>97.502075999999974</v>
      </c>
      <c r="AX36" s="44">
        <f t="shared" si="29"/>
        <v>21.24</v>
      </c>
      <c r="AY36" s="44">
        <f t="shared" si="30"/>
        <v>21.24</v>
      </c>
      <c r="AZ36" s="44">
        <f t="shared" si="31"/>
        <v>39.8835966796875</v>
      </c>
      <c r="BA36" s="44">
        <f t="shared" si="32"/>
        <v>11.0625</v>
      </c>
    </row>
    <row r="37" spans="1:53" ht="12.75" customHeight="1" x14ac:dyDescent="0.2">
      <c r="A37" s="240"/>
      <c r="B37" s="199"/>
      <c r="C37" s="53" t="s">
        <v>92</v>
      </c>
      <c r="D37" s="45"/>
      <c r="E37" s="46"/>
      <c r="F37" s="46"/>
      <c r="G37" s="46"/>
      <c r="H37" s="65"/>
      <c r="I37" s="48">
        <v>25954</v>
      </c>
      <c r="J37" s="35">
        <f t="shared" si="6"/>
        <v>16610.560000000005</v>
      </c>
      <c r="K37" s="34">
        <f t="shared" si="7"/>
        <v>0.64000000000000012</v>
      </c>
      <c r="L37" s="35">
        <f t="shared" si="35"/>
        <v>5190.8</v>
      </c>
      <c r="M37" s="183">
        <v>0.2</v>
      </c>
      <c r="N37" s="174">
        <v>2</v>
      </c>
      <c r="O37" s="38">
        <f t="shared" si="33"/>
        <v>10381.6</v>
      </c>
      <c r="P37" s="36">
        <f t="shared" si="8"/>
        <v>4624</v>
      </c>
      <c r="Q37" s="184">
        <v>0</v>
      </c>
      <c r="R37" s="184">
        <v>2</v>
      </c>
      <c r="S37" s="37">
        <f t="shared" si="34"/>
        <v>800</v>
      </c>
      <c r="T37" s="48">
        <v>3824</v>
      </c>
      <c r="U37" s="32">
        <f t="shared" si="9"/>
        <v>4624</v>
      </c>
      <c r="V37" s="51">
        <v>100</v>
      </c>
      <c r="W37" s="38">
        <f t="shared" si="10"/>
        <v>0</v>
      </c>
      <c r="X37" s="52">
        <v>0</v>
      </c>
      <c r="Y37" s="38">
        <f t="shared" si="11"/>
        <v>0</v>
      </c>
      <c r="Z37" s="52">
        <v>0</v>
      </c>
      <c r="AA37" s="38">
        <f t="shared" si="12"/>
        <v>0</v>
      </c>
      <c r="AB37" s="52">
        <v>0</v>
      </c>
      <c r="AC37" s="38">
        <f t="shared" si="13"/>
        <v>0</v>
      </c>
      <c r="AD37" s="52">
        <v>0</v>
      </c>
      <c r="AE37" s="38">
        <f t="shared" si="14"/>
        <v>0</v>
      </c>
      <c r="AF37" s="52">
        <v>0</v>
      </c>
      <c r="AG37" s="38">
        <f t="shared" si="15"/>
        <v>0</v>
      </c>
      <c r="AH37" s="40">
        <v>0</v>
      </c>
      <c r="AI37" s="38">
        <f t="shared" si="16"/>
        <v>0</v>
      </c>
      <c r="AJ37" s="52">
        <v>0</v>
      </c>
      <c r="AK37" s="38">
        <f t="shared" si="17"/>
        <v>0</v>
      </c>
      <c r="AL37" s="52">
        <v>0</v>
      </c>
      <c r="AM37" s="41">
        <f t="shared" si="18"/>
        <v>47.8</v>
      </c>
      <c r="AN37" s="42">
        <f t="shared" si="19"/>
        <v>57.8</v>
      </c>
      <c r="AO37" s="41">
        <f t="shared" si="20"/>
        <v>0</v>
      </c>
      <c r="AP37" s="43">
        <f t="shared" si="21"/>
        <v>48.96</v>
      </c>
      <c r="AQ37" s="43">
        <f t="shared" si="22"/>
        <v>5.44</v>
      </c>
      <c r="AR37" s="44">
        <f t="shared" si="23"/>
        <v>5780</v>
      </c>
      <c r="AS37" s="44">
        <f t="shared" si="24"/>
        <v>8670</v>
      </c>
      <c r="AT37" s="44">
        <f t="shared" si="25"/>
        <v>0.18062500000000001</v>
      </c>
      <c r="AU37" s="44">
        <f t="shared" si="26"/>
        <v>5.78</v>
      </c>
      <c r="AV37" s="44">
        <f t="shared" si="27"/>
        <v>119.14385999999993</v>
      </c>
      <c r="AW37" s="142">
        <f t="shared" si="28"/>
        <v>214.45894799999988</v>
      </c>
      <c r="AX37" s="44">
        <f t="shared" si="29"/>
        <v>55.488</v>
      </c>
      <c r="AY37" s="44">
        <f t="shared" si="30"/>
        <v>55.488</v>
      </c>
      <c r="AZ37" s="44">
        <f t="shared" si="31"/>
        <v>104.1930796875</v>
      </c>
      <c r="BA37" s="44">
        <f t="shared" si="32"/>
        <v>28.9</v>
      </c>
    </row>
    <row r="38" spans="1:53" ht="12.75" customHeight="1" x14ac:dyDescent="0.2">
      <c r="A38" s="240"/>
      <c r="B38" s="199"/>
      <c r="C38" s="53" t="s">
        <v>93</v>
      </c>
      <c r="D38" s="45"/>
      <c r="E38" s="46"/>
      <c r="F38" s="46"/>
      <c r="G38" s="46"/>
      <c r="H38" s="65"/>
      <c r="I38" s="48">
        <v>23055</v>
      </c>
      <c r="J38" s="35">
        <f t="shared" si="6"/>
        <v>14755.200000000003</v>
      </c>
      <c r="K38" s="34">
        <f t="shared" si="7"/>
        <v>0.64000000000000012</v>
      </c>
      <c r="L38" s="35">
        <f t="shared" si="35"/>
        <v>4611</v>
      </c>
      <c r="M38" s="183">
        <v>0.2</v>
      </c>
      <c r="N38" s="174">
        <v>2</v>
      </c>
      <c r="O38" s="38">
        <f t="shared" si="33"/>
        <v>9222</v>
      </c>
      <c r="P38" s="36">
        <f t="shared" si="8"/>
        <v>3750</v>
      </c>
      <c r="Q38" s="184">
        <v>0</v>
      </c>
      <c r="R38" s="184">
        <v>0</v>
      </c>
      <c r="S38" s="37">
        <f t="shared" si="34"/>
        <v>0</v>
      </c>
      <c r="T38" s="48">
        <v>3750</v>
      </c>
      <c r="U38" s="32">
        <f t="shared" si="9"/>
        <v>3750</v>
      </c>
      <c r="V38" s="51">
        <v>100</v>
      </c>
      <c r="W38" s="38">
        <f t="shared" si="10"/>
        <v>0</v>
      </c>
      <c r="X38" s="52">
        <v>0</v>
      </c>
      <c r="Y38" s="38">
        <f t="shared" si="11"/>
        <v>0</v>
      </c>
      <c r="Z38" s="52">
        <v>0</v>
      </c>
      <c r="AA38" s="38">
        <f t="shared" si="12"/>
        <v>0</v>
      </c>
      <c r="AB38" s="52">
        <v>0</v>
      </c>
      <c r="AC38" s="38">
        <f t="shared" si="13"/>
        <v>0</v>
      </c>
      <c r="AD38" s="52">
        <v>0</v>
      </c>
      <c r="AE38" s="38">
        <f t="shared" si="14"/>
        <v>0</v>
      </c>
      <c r="AF38" s="52">
        <v>0</v>
      </c>
      <c r="AG38" s="38">
        <f t="shared" si="15"/>
        <v>0</v>
      </c>
      <c r="AH38" s="40">
        <v>0</v>
      </c>
      <c r="AI38" s="38">
        <f t="shared" si="16"/>
        <v>0</v>
      </c>
      <c r="AJ38" s="52">
        <v>0</v>
      </c>
      <c r="AK38" s="38">
        <f t="shared" si="17"/>
        <v>0</v>
      </c>
      <c r="AL38" s="52">
        <v>0</v>
      </c>
      <c r="AM38" s="41">
        <f t="shared" si="18"/>
        <v>46.875</v>
      </c>
      <c r="AN38" s="42">
        <f t="shared" si="19"/>
        <v>46.875</v>
      </c>
      <c r="AO38" s="41">
        <f t="shared" si="20"/>
        <v>0</v>
      </c>
      <c r="AP38" s="43">
        <f t="shared" si="21"/>
        <v>39.705882352941174</v>
      </c>
      <c r="AQ38" s="43">
        <f t="shared" si="22"/>
        <v>4.4117647058823533</v>
      </c>
      <c r="AR38" s="44">
        <f t="shared" si="23"/>
        <v>4687.5</v>
      </c>
      <c r="AS38" s="44">
        <f t="shared" si="24"/>
        <v>7031.25</v>
      </c>
      <c r="AT38" s="44">
        <f t="shared" si="25"/>
        <v>0.146484375</v>
      </c>
      <c r="AU38" s="44">
        <f t="shared" si="26"/>
        <v>4.6875</v>
      </c>
      <c r="AV38" s="44">
        <f t="shared" si="27"/>
        <v>105.83744999999998</v>
      </c>
      <c r="AW38" s="142">
        <f t="shared" si="28"/>
        <v>190.50740999999994</v>
      </c>
      <c r="AX38" s="44">
        <f t="shared" si="29"/>
        <v>45</v>
      </c>
      <c r="AY38" s="44">
        <f t="shared" si="30"/>
        <v>45</v>
      </c>
      <c r="AZ38" s="44">
        <f t="shared" si="31"/>
        <v>84.4991455078125</v>
      </c>
      <c r="BA38" s="44">
        <f t="shared" si="32"/>
        <v>23.4375</v>
      </c>
    </row>
    <row r="39" spans="1:53" ht="12.75" customHeight="1" x14ac:dyDescent="0.2">
      <c r="A39" s="240"/>
      <c r="B39" s="199"/>
      <c r="C39" s="53" t="s">
        <v>94</v>
      </c>
      <c r="D39" s="45"/>
      <c r="E39" s="46"/>
      <c r="F39" s="46"/>
      <c r="G39" s="46"/>
      <c r="H39" s="65"/>
      <c r="I39" s="48">
        <v>34102</v>
      </c>
      <c r="J39" s="35">
        <f t="shared" si="6"/>
        <v>21825.280000000002</v>
      </c>
      <c r="K39" s="34">
        <f t="shared" si="7"/>
        <v>0.64000000000000012</v>
      </c>
      <c r="L39" s="35">
        <f t="shared" si="35"/>
        <v>6820.4000000000005</v>
      </c>
      <c r="M39" s="183">
        <v>0.2</v>
      </c>
      <c r="N39" s="174">
        <v>2</v>
      </c>
      <c r="O39" s="38">
        <f t="shared" si="33"/>
        <v>13640.800000000001</v>
      </c>
      <c r="P39" s="36">
        <f t="shared" si="8"/>
        <v>6287</v>
      </c>
      <c r="Q39" s="184">
        <v>0</v>
      </c>
      <c r="R39" s="184">
        <v>5</v>
      </c>
      <c r="S39" s="37">
        <f t="shared" si="34"/>
        <v>2000</v>
      </c>
      <c r="T39" s="48">
        <v>4287</v>
      </c>
      <c r="U39" s="32">
        <f t="shared" si="9"/>
        <v>6287</v>
      </c>
      <c r="V39" s="51">
        <v>100</v>
      </c>
      <c r="W39" s="38">
        <f t="shared" si="10"/>
        <v>0</v>
      </c>
      <c r="X39" s="52">
        <v>0</v>
      </c>
      <c r="Y39" s="38">
        <f t="shared" si="11"/>
        <v>0</v>
      </c>
      <c r="Z39" s="52">
        <v>0</v>
      </c>
      <c r="AA39" s="38">
        <f t="shared" si="12"/>
        <v>0</v>
      </c>
      <c r="AB39" s="52">
        <v>0</v>
      </c>
      <c r="AC39" s="38">
        <f t="shared" si="13"/>
        <v>0</v>
      </c>
      <c r="AD39" s="52">
        <v>0</v>
      </c>
      <c r="AE39" s="38">
        <f t="shared" si="14"/>
        <v>0</v>
      </c>
      <c r="AF39" s="52">
        <v>0</v>
      </c>
      <c r="AG39" s="38">
        <f t="shared" si="15"/>
        <v>0</v>
      </c>
      <c r="AH39" s="40">
        <v>0</v>
      </c>
      <c r="AI39" s="38">
        <f t="shared" si="16"/>
        <v>0</v>
      </c>
      <c r="AJ39" s="52">
        <v>0</v>
      </c>
      <c r="AK39" s="38">
        <f t="shared" si="17"/>
        <v>0</v>
      </c>
      <c r="AL39" s="52">
        <v>0</v>
      </c>
      <c r="AM39" s="41">
        <f t="shared" si="18"/>
        <v>53.587499999999999</v>
      </c>
      <c r="AN39" s="42">
        <f t="shared" si="19"/>
        <v>78.587500000000006</v>
      </c>
      <c r="AO39" s="41">
        <f t="shared" si="20"/>
        <v>0</v>
      </c>
      <c r="AP39" s="43">
        <f t="shared" si="21"/>
        <v>66.568235294117656</v>
      </c>
      <c r="AQ39" s="43">
        <f t="shared" si="22"/>
        <v>7.396470588235295</v>
      </c>
      <c r="AR39" s="44">
        <f t="shared" si="23"/>
        <v>7858.7500000000009</v>
      </c>
      <c r="AS39" s="44">
        <f t="shared" si="24"/>
        <v>11788.125000000002</v>
      </c>
      <c r="AT39" s="44">
        <f t="shared" si="25"/>
        <v>0.24558593750000005</v>
      </c>
      <c r="AU39" s="44">
        <f t="shared" si="26"/>
        <v>7.8587500000000006</v>
      </c>
      <c r="AV39" s="44">
        <f t="shared" si="27"/>
        <v>156.54317999999998</v>
      </c>
      <c r="AW39" s="142">
        <f t="shared" si="28"/>
        <v>281.77772399999992</v>
      </c>
      <c r="AX39" s="44">
        <f t="shared" si="29"/>
        <v>75.444000000000003</v>
      </c>
      <c r="AY39" s="44">
        <f t="shared" si="30"/>
        <v>75.444000000000003</v>
      </c>
      <c r="AZ39" s="44">
        <f t="shared" si="31"/>
        <v>141.66563408203126</v>
      </c>
      <c r="BA39" s="44">
        <f t="shared" si="32"/>
        <v>39.293750000000003</v>
      </c>
    </row>
    <row r="40" spans="1:53" ht="12.75" customHeight="1" x14ac:dyDescent="0.2">
      <c r="A40" s="240"/>
      <c r="B40" s="199"/>
      <c r="C40" s="205" t="s">
        <v>95</v>
      </c>
      <c r="D40" s="45" t="s">
        <v>70</v>
      </c>
      <c r="E40" s="46"/>
      <c r="F40" s="46"/>
      <c r="G40" s="46"/>
      <c r="H40" s="66"/>
      <c r="I40" s="48">
        <v>11816</v>
      </c>
      <c r="J40" s="35">
        <f t="shared" si="6"/>
        <v>7562.2400000000016</v>
      </c>
      <c r="K40" s="34">
        <f t="shared" si="7"/>
        <v>0.64000000000000012</v>
      </c>
      <c r="L40" s="35">
        <f t="shared" si="35"/>
        <v>2363.2000000000003</v>
      </c>
      <c r="M40" s="183">
        <v>0.2</v>
      </c>
      <c r="N40" s="174">
        <v>2</v>
      </c>
      <c r="O40" s="38">
        <f t="shared" si="33"/>
        <v>4726.4000000000005</v>
      </c>
      <c r="P40" s="36">
        <f t="shared" si="8"/>
        <v>1526</v>
      </c>
      <c r="Q40" s="184">
        <v>0</v>
      </c>
      <c r="R40" s="184">
        <v>0</v>
      </c>
      <c r="S40" s="37">
        <f t="shared" si="34"/>
        <v>0</v>
      </c>
      <c r="T40" s="48">
        <v>1526</v>
      </c>
      <c r="U40" s="32">
        <f t="shared" si="9"/>
        <v>1220.8</v>
      </c>
      <c r="V40" s="51">
        <v>80</v>
      </c>
      <c r="W40" s="38">
        <f t="shared" si="10"/>
        <v>0</v>
      </c>
      <c r="X40" s="52">
        <v>0</v>
      </c>
      <c r="Y40" s="38">
        <f t="shared" si="11"/>
        <v>0</v>
      </c>
      <c r="Z40" s="52">
        <v>0</v>
      </c>
      <c r="AA40" s="38">
        <f t="shared" si="12"/>
        <v>0</v>
      </c>
      <c r="AB40" s="52">
        <v>0</v>
      </c>
      <c r="AC40" s="38">
        <f t="shared" si="13"/>
        <v>0</v>
      </c>
      <c r="AD40" s="52">
        <v>0</v>
      </c>
      <c r="AE40" s="38">
        <f t="shared" si="14"/>
        <v>305.2</v>
      </c>
      <c r="AF40" s="52">
        <v>20</v>
      </c>
      <c r="AG40" s="38">
        <f t="shared" si="15"/>
        <v>0</v>
      </c>
      <c r="AH40" s="40">
        <v>0</v>
      </c>
      <c r="AI40" s="38">
        <f t="shared" si="16"/>
        <v>0</v>
      </c>
      <c r="AJ40" s="52">
        <v>0</v>
      </c>
      <c r="AK40" s="38">
        <f t="shared" si="17"/>
        <v>0</v>
      </c>
      <c r="AL40" s="52">
        <v>0</v>
      </c>
      <c r="AM40" s="41">
        <f t="shared" si="18"/>
        <v>15.26</v>
      </c>
      <c r="AN40" s="42">
        <f t="shared" si="19"/>
        <v>15.26</v>
      </c>
      <c r="AO40" s="41">
        <f t="shared" si="20"/>
        <v>10.173333333333334</v>
      </c>
      <c r="AP40" s="43">
        <f t="shared" si="21"/>
        <v>13.362117647058822</v>
      </c>
      <c r="AQ40" s="43">
        <f t="shared" si="22"/>
        <v>5.360235294117647</v>
      </c>
      <c r="AR40" s="44">
        <f t="shared" si="23"/>
        <v>2136.4</v>
      </c>
      <c r="AS40" s="44">
        <f t="shared" si="24"/>
        <v>3204.6000000000004</v>
      </c>
      <c r="AT40" s="44">
        <f t="shared" si="25"/>
        <v>6.6762500000000002E-2</v>
      </c>
      <c r="AU40" s="44">
        <f t="shared" si="26"/>
        <v>2.1364000000000001</v>
      </c>
      <c r="AV40" s="44">
        <f t="shared" si="27"/>
        <v>54.250439999999983</v>
      </c>
      <c r="AW40" s="142">
        <f t="shared" si="28"/>
        <v>97.650791999999953</v>
      </c>
      <c r="AX40" s="44">
        <f t="shared" si="29"/>
        <v>18.311999999999998</v>
      </c>
      <c r="AY40" s="44">
        <f t="shared" si="30"/>
        <v>18.311999999999998</v>
      </c>
      <c r="AZ40" s="44">
        <f t="shared" si="31"/>
        <v>34.123467787499997</v>
      </c>
      <c r="BA40" s="44">
        <f t="shared" si="32"/>
        <v>12.716666666666667</v>
      </c>
    </row>
    <row r="41" spans="1:53" ht="12.75" customHeight="1" x14ac:dyDescent="0.2">
      <c r="A41" s="240"/>
      <c r="B41" s="199"/>
      <c r="C41" s="205"/>
      <c r="D41" s="45" t="s">
        <v>71</v>
      </c>
      <c r="E41" s="46"/>
      <c r="F41" s="46"/>
      <c r="G41" s="46"/>
      <c r="H41" s="65"/>
      <c r="I41" s="48">
        <v>6082</v>
      </c>
      <c r="J41" s="35">
        <f t="shared" si="6"/>
        <v>3892.4800000000009</v>
      </c>
      <c r="K41" s="34">
        <f t="shared" si="7"/>
        <v>0.64000000000000012</v>
      </c>
      <c r="L41" s="35">
        <f t="shared" si="35"/>
        <v>1216.4000000000001</v>
      </c>
      <c r="M41" s="183">
        <v>0.2</v>
      </c>
      <c r="N41" s="174">
        <v>2</v>
      </c>
      <c r="O41" s="38">
        <f t="shared" si="33"/>
        <v>2432.8000000000002</v>
      </c>
      <c r="P41" s="36">
        <f t="shared" si="8"/>
        <v>2545</v>
      </c>
      <c r="Q41" s="184">
        <v>0</v>
      </c>
      <c r="R41" s="184">
        <v>1</v>
      </c>
      <c r="S41" s="37">
        <f t="shared" si="34"/>
        <v>400</v>
      </c>
      <c r="T41" s="48">
        <v>2145</v>
      </c>
      <c r="U41" s="32">
        <f t="shared" si="9"/>
        <v>2545</v>
      </c>
      <c r="V41" s="51">
        <v>100</v>
      </c>
      <c r="W41" s="38">
        <f t="shared" si="10"/>
        <v>0</v>
      </c>
      <c r="X41" s="52">
        <v>0</v>
      </c>
      <c r="Y41" s="38">
        <f t="shared" si="11"/>
        <v>0</v>
      </c>
      <c r="Z41" s="52">
        <v>0</v>
      </c>
      <c r="AA41" s="38">
        <f t="shared" si="12"/>
        <v>0</v>
      </c>
      <c r="AB41" s="52">
        <v>0</v>
      </c>
      <c r="AC41" s="38">
        <f t="shared" si="13"/>
        <v>0</v>
      </c>
      <c r="AD41" s="52">
        <v>0</v>
      </c>
      <c r="AE41" s="38">
        <f t="shared" si="14"/>
        <v>0</v>
      </c>
      <c r="AF41" s="52">
        <v>0</v>
      </c>
      <c r="AG41" s="38">
        <f t="shared" si="15"/>
        <v>0</v>
      </c>
      <c r="AH41" s="40">
        <v>0</v>
      </c>
      <c r="AI41" s="38">
        <f t="shared" si="16"/>
        <v>0</v>
      </c>
      <c r="AJ41" s="52">
        <v>0</v>
      </c>
      <c r="AK41" s="38">
        <f t="shared" si="17"/>
        <v>0</v>
      </c>
      <c r="AL41" s="52">
        <v>0</v>
      </c>
      <c r="AM41" s="41">
        <f t="shared" si="18"/>
        <v>26.8125</v>
      </c>
      <c r="AN41" s="42">
        <f t="shared" si="19"/>
        <v>31.8125</v>
      </c>
      <c r="AO41" s="41">
        <f t="shared" si="20"/>
        <v>0</v>
      </c>
      <c r="AP41" s="43">
        <f t="shared" si="21"/>
        <v>26.947058823529414</v>
      </c>
      <c r="AQ41" s="43">
        <f t="shared" si="22"/>
        <v>2.9941176470588236</v>
      </c>
      <c r="AR41" s="44">
        <f t="shared" si="23"/>
        <v>3181.25</v>
      </c>
      <c r="AS41" s="44">
        <f t="shared" si="24"/>
        <v>4771.875</v>
      </c>
      <c r="AT41" s="44">
        <f t="shared" si="25"/>
        <v>9.9414062499999997E-2</v>
      </c>
      <c r="AU41" s="44">
        <f t="shared" si="26"/>
        <v>3.1812499999999999</v>
      </c>
      <c r="AV41" s="44">
        <f t="shared" si="27"/>
        <v>27.931379999999987</v>
      </c>
      <c r="AW41" s="142">
        <f t="shared" si="28"/>
        <v>50.276483999999975</v>
      </c>
      <c r="AX41" s="44">
        <f t="shared" si="29"/>
        <v>30.54</v>
      </c>
      <c r="AY41" s="44">
        <f t="shared" si="30"/>
        <v>30.54</v>
      </c>
      <c r="AZ41" s="44">
        <f t="shared" si="31"/>
        <v>57.346753417968749</v>
      </c>
      <c r="BA41" s="44">
        <f t="shared" si="32"/>
        <v>15.90625</v>
      </c>
    </row>
    <row r="42" spans="1:53" ht="12.75" customHeight="1" x14ac:dyDescent="0.2">
      <c r="A42" s="240"/>
      <c r="B42" s="199"/>
      <c r="C42" s="205"/>
      <c r="D42" s="45" t="s">
        <v>84</v>
      </c>
      <c r="E42" s="46"/>
      <c r="F42" s="46"/>
      <c r="G42" s="46"/>
      <c r="H42" s="64"/>
      <c r="I42" s="48">
        <v>6296</v>
      </c>
      <c r="J42" s="35">
        <f t="shared" si="6"/>
        <v>3777.6000000000004</v>
      </c>
      <c r="K42" s="34">
        <f t="shared" si="7"/>
        <v>0.60000000000000009</v>
      </c>
      <c r="L42" s="35">
        <f t="shared" si="35"/>
        <v>1574</v>
      </c>
      <c r="M42" s="183">
        <v>0.25</v>
      </c>
      <c r="N42" s="174">
        <v>2</v>
      </c>
      <c r="O42" s="38">
        <f t="shared" si="33"/>
        <v>3148</v>
      </c>
      <c r="P42" s="36">
        <f t="shared" si="8"/>
        <v>3101</v>
      </c>
      <c r="Q42" s="184">
        <v>0</v>
      </c>
      <c r="R42" s="184">
        <v>0</v>
      </c>
      <c r="S42" s="37">
        <v>1900</v>
      </c>
      <c r="T42" s="50">
        <v>1201</v>
      </c>
      <c r="U42" s="32">
        <f t="shared" si="9"/>
        <v>0</v>
      </c>
      <c r="V42" s="51">
        <v>0</v>
      </c>
      <c r="W42" s="38">
        <f t="shared" si="10"/>
        <v>0</v>
      </c>
      <c r="X42" s="52">
        <v>0</v>
      </c>
      <c r="Y42" s="38">
        <f t="shared" si="11"/>
        <v>0</v>
      </c>
      <c r="Z42" s="52">
        <v>0</v>
      </c>
      <c r="AA42" s="38">
        <f t="shared" si="12"/>
        <v>3101</v>
      </c>
      <c r="AB42" s="52">
        <v>100</v>
      </c>
      <c r="AC42" s="38">
        <f t="shared" si="13"/>
        <v>0</v>
      </c>
      <c r="AD42" s="52">
        <v>0</v>
      </c>
      <c r="AE42" s="38">
        <f t="shared" si="14"/>
        <v>0</v>
      </c>
      <c r="AF42" s="52">
        <v>0</v>
      </c>
      <c r="AG42" s="38">
        <f t="shared" si="15"/>
        <v>0</v>
      </c>
      <c r="AH42" s="40">
        <v>0</v>
      </c>
      <c r="AI42" s="38">
        <f t="shared" si="16"/>
        <v>0</v>
      </c>
      <c r="AJ42" s="52">
        <v>0</v>
      </c>
      <c r="AK42" s="38">
        <f t="shared" si="17"/>
        <v>0</v>
      </c>
      <c r="AL42" s="52">
        <v>0</v>
      </c>
      <c r="AM42" s="41">
        <f t="shared" si="18"/>
        <v>0</v>
      </c>
      <c r="AN42" s="42">
        <f t="shared" si="19"/>
        <v>0</v>
      </c>
      <c r="AO42" s="41">
        <f t="shared" si="20"/>
        <v>344.55555555555554</v>
      </c>
      <c r="AP42" s="43">
        <f t="shared" si="21"/>
        <v>3.7211999999999996</v>
      </c>
      <c r="AQ42" s="43">
        <f t="shared" si="22"/>
        <v>8.6827999999999985</v>
      </c>
      <c r="AR42" s="44">
        <f t="shared" si="23"/>
        <v>20673.333333333332</v>
      </c>
      <c r="AS42" s="44">
        <f t="shared" si="24"/>
        <v>31010</v>
      </c>
      <c r="AT42" s="44">
        <f t="shared" si="25"/>
        <v>0.64604166666666663</v>
      </c>
      <c r="AU42" s="44">
        <f t="shared" si="26"/>
        <v>20.673333333333332</v>
      </c>
      <c r="AV42" s="44">
        <f t="shared" si="27"/>
        <v>32.124599999999994</v>
      </c>
      <c r="AW42" s="142">
        <f t="shared" si="28"/>
        <v>57.824279999999995</v>
      </c>
      <c r="AX42" s="44">
        <f t="shared" si="29"/>
        <v>37.212000000000003</v>
      </c>
      <c r="AY42" s="44">
        <f t="shared" si="30"/>
        <v>37.212000000000003</v>
      </c>
      <c r="AZ42" s="44">
        <f t="shared" si="31"/>
        <v>92.063360156250013</v>
      </c>
      <c r="BA42" s="44">
        <f t="shared" si="32"/>
        <v>172.27777777777777</v>
      </c>
    </row>
    <row r="43" spans="1:53" ht="12.75" customHeight="1" x14ac:dyDescent="0.2">
      <c r="A43" s="240"/>
      <c r="B43" s="199"/>
      <c r="C43" s="205"/>
      <c r="D43" s="45" t="s">
        <v>85</v>
      </c>
      <c r="E43" s="46"/>
      <c r="F43" s="46"/>
      <c r="G43" s="46"/>
      <c r="H43" s="64"/>
      <c r="I43" s="48">
        <v>1604</v>
      </c>
      <c r="J43" s="35">
        <f t="shared" si="6"/>
        <v>769.92</v>
      </c>
      <c r="K43" s="34">
        <f t="shared" si="7"/>
        <v>0.48</v>
      </c>
      <c r="L43" s="35">
        <f t="shared" si="35"/>
        <v>641.6</v>
      </c>
      <c r="M43" s="183">
        <v>0.4</v>
      </c>
      <c r="N43" s="174">
        <v>2</v>
      </c>
      <c r="O43" s="38">
        <f t="shared" si="33"/>
        <v>1283.2</v>
      </c>
      <c r="P43" s="36">
        <f t="shared" si="8"/>
        <v>1271</v>
      </c>
      <c r="Q43" s="184">
        <v>0</v>
      </c>
      <c r="R43" s="184">
        <v>0</v>
      </c>
      <c r="S43" s="37">
        <f t="shared" si="34"/>
        <v>0</v>
      </c>
      <c r="T43" s="50">
        <v>1271</v>
      </c>
      <c r="U43" s="32">
        <f t="shared" si="9"/>
        <v>0</v>
      </c>
      <c r="V43" s="51">
        <v>0</v>
      </c>
      <c r="W43" s="38">
        <f t="shared" si="10"/>
        <v>0</v>
      </c>
      <c r="X43" s="52">
        <v>0</v>
      </c>
      <c r="Y43" s="38">
        <f t="shared" si="11"/>
        <v>1271</v>
      </c>
      <c r="Z43" s="52">
        <v>100</v>
      </c>
      <c r="AA43" s="38">
        <f t="shared" si="12"/>
        <v>0</v>
      </c>
      <c r="AB43" s="52">
        <v>0</v>
      </c>
      <c r="AC43" s="38">
        <f t="shared" si="13"/>
        <v>0</v>
      </c>
      <c r="AD43" s="52">
        <v>0</v>
      </c>
      <c r="AE43" s="38">
        <f t="shared" si="14"/>
        <v>0</v>
      </c>
      <c r="AF43" s="52">
        <v>0</v>
      </c>
      <c r="AG43" s="38">
        <f t="shared" si="15"/>
        <v>0</v>
      </c>
      <c r="AH43" s="40">
        <v>0</v>
      </c>
      <c r="AI43" s="38">
        <f t="shared" si="16"/>
        <v>0</v>
      </c>
      <c r="AJ43" s="52">
        <v>0</v>
      </c>
      <c r="AK43" s="38">
        <f t="shared" si="17"/>
        <v>0</v>
      </c>
      <c r="AL43" s="52">
        <v>0</v>
      </c>
      <c r="AM43" s="41">
        <f t="shared" si="18"/>
        <v>0</v>
      </c>
      <c r="AN43" s="42">
        <f t="shared" si="19"/>
        <v>0</v>
      </c>
      <c r="AO43" s="41">
        <f t="shared" si="20"/>
        <v>42.366666666666667</v>
      </c>
      <c r="AP43" s="43">
        <f t="shared" si="21"/>
        <v>2.1183333333333336</v>
      </c>
      <c r="AQ43" s="43">
        <f t="shared" si="22"/>
        <v>8.4733333333333345</v>
      </c>
      <c r="AR43" s="44">
        <f t="shared" si="23"/>
        <v>2542</v>
      </c>
      <c r="AS43" s="44">
        <f t="shared" si="24"/>
        <v>3813</v>
      </c>
      <c r="AT43" s="44">
        <f t="shared" si="25"/>
        <v>7.9437500000000008E-2</v>
      </c>
      <c r="AU43" s="44">
        <f t="shared" si="26"/>
        <v>2.5419999999999998</v>
      </c>
      <c r="AV43" s="44">
        <f t="shared" si="27"/>
        <v>10.649520000000003</v>
      </c>
      <c r="AW43" s="142">
        <f t="shared" si="28"/>
        <v>19.169136000000005</v>
      </c>
      <c r="AX43" s="44">
        <f t="shared" si="29"/>
        <v>15.252000000000001</v>
      </c>
      <c r="AY43" s="44">
        <f t="shared" si="30"/>
        <v>15.252000000000001</v>
      </c>
      <c r="AZ43" s="44">
        <f t="shared" si="31"/>
        <v>27.548269640625005</v>
      </c>
      <c r="BA43" s="44">
        <f t="shared" si="32"/>
        <v>21.183333333333334</v>
      </c>
    </row>
    <row r="44" spans="1:53" ht="12.75" customHeight="1" x14ac:dyDescent="0.2">
      <c r="A44" s="240"/>
      <c r="B44" s="199"/>
      <c r="C44" s="205" t="s">
        <v>96</v>
      </c>
      <c r="D44" s="45" t="s">
        <v>70</v>
      </c>
      <c r="E44" s="46"/>
      <c r="F44" s="46"/>
      <c r="G44" s="46"/>
      <c r="H44" s="66"/>
      <c r="I44" s="48">
        <v>8807</v>
      </c>
      <c r="J44" s="35">
        <f t="shared" si="6"/>
        <v>5636.4800000000014</v>
      </c>
      <c r="K44" s="34">
        <f t="shared" si="7"/>
        <v>0.64000000000000012</v>
      </c>
      <c r="L44" s="35">
        <f t="shared" si="35"/>
        <v>1761.4</v>
      </c>
      <c r="M44" s="183">
        <v>0.2</v>
      </c>
      <c r="N44" s="174">
        <v>2</v>
      </c>
      <c r="O44" s="38">
        <f t="shared" si="33"/>
        <v>3522.8</v>
      </c>
      <c r="P44" s="36">
        <f t="shared" si="8"/>
        <v>1965</v>
      </c>
      <c r="Q44" s="184">
        <v>0</v>
      </c>
      <c r="R44" s="184">
        <v>0</v>
      </c>
      <c r="S44" s="37">
        <f t="shared" si="34"/>
        <v>0</v>
      </c>
      <c r="T44" s="50">
        <v>1965</v>
      </c>
      <c r="U44" s="32">
        <f t="shared" si="9"/>
        <v>1572</v>
      </c>
      <c r="V44" s="51">
        <v>80</v>
      </c>
      <c r="W44" s="38">
        <f t="shared" si="10"/>
        <v>0</v>
      </c>
      <c r="X44" s="52">
        <v>0</v>
      </c>
      <c r="Y44" s="38">
        <f t="shared" si="11"/>
        <v>0</v>
      </c>
      <c r="Z44" s="52">
        <v>0</v>
      </c>
      <c r="AA44" s="38">
        <f t="shared" si="12"/>
        <v>0</v>
      </c>
      <c r="AB44" s="52">
        <v>0</v>
      </c>
      <c r="AC44" s="38">
        <f t="shared" si="13"/>
        <v>0</v>
      </c>
      <c r="AD44" s="52">
        <v>0</v>
      </c>
      <c r="AE44" s="38">
        <f t="shared" si="14"/>
        <v>393</v>
      </c>
      <c r="AF44" s="52">
        <v>20</v>
      </c>
      <c r="AG44" s="38">
        <f t="shared" si="15"/>
        <v>0</v>
      </c>
      <c r="AH44" s="40">
        <v>0</v>
      </c>
      <c r="AI44" s="38">
        <f t="shared" si="16"/>
        <v>0</v>
      </c>
      <c r="AJ44" s="52">
        <v>0</v>
      </c>
      <c r="AK44" s="38">
        <f t="shared" si="17"/>
        <v>0</v>
      </c>
      <c r="AL44" s="52">
        <v>0</v>
      </c>
      <c r="AM44" s="41">
        <f t="shared" si="18"/>
        <v>19.649999999999999</v>
      </c>
      <c r="AN44" s="42">
        <f t="shared" si="19"/>
        <v>19.649999999999999</v>
      </c>
      <c r="AO44" s="41">
        <f t="shared" si="20"/>
        <v>13.1</v>
      </c>
      <c r="AP44" s="43">
        <f t="shared" si="21"/>
        <v>17.206134453781512</v>
      </c>
      <c r="AQ44" s="43">
        <f t="shared" si="22"/>
        <v>6.902268907563025</v>
      </c>
      <c r="AR44" s="44">
        <f t="shared" si="23"/>
        <v>2751</v>
      </c>
      <c r="AS44" s="44">
        <f t="shared" si="24"/>
        <v>4126.5</v>
      </c>
      <c r="AT44" s="44">
        <f t="shared" si="25"/>
        <v>8.5968749999999997E-2</v>
      </c>
      <c r="AU44" s="44">
        <f t="shared" si="26"/>
        <v>2.7509999999999999</v>
      </c>
      <c r="AV44" s="44">
        <f t="shared" si="27"/>
        <v>40.439129999999984</v>
      </c>
      <c r="AW44" s="142">
        <f t="shared" si="28"/>
        <v>72.790433999999976</v>
      </c>
      <c r="AX44" s="44">
        <f t="shared" si="29"/>
        <v>23.580000000000002</v>
      </c>
      <c r="AY44" s="44">
        <f t="shared" si="30"/>
        <v>23.580000000000002</v>
      </c>
      <c r="AZ44" s="44">
        <f t="shared" si="31"/>
        <v>43.940114156250004</v>
      </c>
      <c r="BA44" s="44">
        <f t="shared" si="32"/>
        <v>16.375</v>
      </c>
    </row>
    <row r="45" spans="1:53" ht="12.75" customHeight="1" x14ac:dyDescent="0.2">
      <c r="A45" s="240"/>
      <c r="B45" s="199"/>
      <c r="C45" s="205"/>
      <c r="D45" s="45" t="s">
        <v>71</v>
      </c>
      <c r="E45" s="46"/>
      <c r="F45" s="46"/>
      <c r="G45" s="46"/>
      <c r="H45" s="65"/>
      <c r="I45" s="48">
        <v>13597</v>
      </c>
      <c r="J45" s="35">
        <f t="shared" si="6"/>
        <v>8702.0800000000017</v>
      </c>
      <c r="K45" s="34">
        <f t="shared" si="7"/>
        <v>0.64000000000000012</v>
      </c>
      <c r="L45" s="35">
        <f t="shared" si="35"/>
        <v>2719.4</v>
      </c>
      <c r="M45" s="183">
        <v>0.2</v>
      </c>
      <c r="N45" s="174">
        <v>2</v>
      </c>
      <c r="O45" s="38">
        <f t="shared" si="33"/>
        <v>5438.8</v>
      </c>
      <c r="P45" s="36">
        <f t="shared" si="8"/>
        <v>6655</v>
      </c>
      <c r="Q45" s="184">
        <v>0</v>
      </c>
      <c r="R45" s="184">
        <v>0</v>
      </c>
      <c r="S45" s="37">
        <f t="shared" si="34"/>
        <v>0</v>
      </c>
      <c r="T45" s="50">
        <v>6655</v>
      </c>
      <c r="U45" s="32">
        <f t="shared" si="9"/>
        <v>6655</v>
      </c>
      <c r="V45" s="51">
        <v>100</v>
      </c>
      <c r="W45" s="38">
        <f t="shared" si="10"/>
        <v>0</v>
      </c>
      <c r="X45" s="52">
        <v>0</v>
      </c>
      <c r="Y45" s="38">
        <f t="shared" si="11"/>
        <v>0</v>
      </c>
      <c r="Z45" s="52">
        <v>0</v>
      </c>
      <c r="AA45" s="38">
        <f t="shared" si="12"/>
        <v>0</v>
      </c>
      <c r="AB45" s="52">
        <v>0</v>
      </c>
      <c r="AC45" s="38">
        <f t="shared" si="13"/>
        <v>0</v>
      </c>
      <c r="AD45" s="52">
        <v>0</v>
      </c>
      <c r="AE45" s="38">
        <f t="shared" si="14"/>
        <v>0</v>
      </c>
      <c r="AF45" s="52">
        <v>0</v>
      </c>
      <c r="AG45" s="38">
        <f t="shared" si="15"/>
        <v>0</v>
      </c>
      <c r="AH45" s="40">
        <v>0</v>
      </c>
      <c r="AI45" s="38">
        <f t="shared" si="16"/>
        <v>0</v>
      </c>
      <c r="AJ45" s="52">
        <v>0</v>
      </c>
      <c r="AK45" s="38">
        <f t="shared" si="17"/>
        <v>0</v>
      </c>
      <c r="AL45" s="52">
        <v>0</v>
      </c>
      <c r="AM45" s="41">
        <f t="shared" si="18"/>
        <v>83.1875</v>
      </c>
      <c r="AN45" s="42">
        <f t="shared" si="19"/>
        <v>83.1875</v>
      </c>
      <c r="AO45" s="41">
        <f t="shared" si="20"/>
        <v>0</v>
      </c>
      <c r="AP45" s="43">
        <f t="shared" si="21"/>
        <v>70.464705882352945</v>
      </c>
      <c r="AQ45" s="43">
        <f t="shared" si="22"/>
        <v>7.829411764705883</v>
      </c>
      <c r="AR45" s="44">
        <f t="shared" si="23"/>
        <v>8318.75</v>
      </c>
      <c r="AS45" s="44">
        <f t="shared" si="24"/>
        <v>12478.125</v>
      </c>
      <c r="AT45" s="44">
        <f t="shared" si="25"/>
        <v>0.25996093749999999</v>
      </c>
      <c r="AU45" s="44">
        <f t="shared" si="26"/>
        <v>8.3187499999999996</v>
      </c>
      <c r="AV45" s="44">
        <f t="shared" si="27"/>
        <v>62.425229999999985</v>
      </c>
      <c r="AW45" s="142">
        <f t="shared" si="28"/>
        <v>112.36541399999997</v>
      </c>
      <c r="AX45" s="44">
        <f t="shared" si="29"/>
        <v>79.86</v>
      </c>
      <c r="AY45" s="44">
        <f t="shared" si="30"/>
        <v>79.86</v>
      </c>
      <c r="AZ45" s="44">
        <f t="shared" si="31"/>
        <v>149.95781689453125</v>
      </c>
      <c r="BA45" s="44">
        <f t="shared" si="32"/>
        <v>41.59375</v>
      </c>
    </row>
    <row r="46" spans="1:53" ht="12.75" customHeight="1" x14ac:dyDescent="0.2">
      <c r="A46" s="240"/>
      <c r="B46" s="199"/>
      <c r="C46" s="53" t="s">
        <v>97</v>
      </c>
      <c r="D46" s="45"/>
      <c r="E46" s="46"/>
      <c r="F46" s="46"/>
      <c r="G46" s="46"/>
      <c r="H46" s="65"/>
      <c r="I46" s="48">
        <v>26922</v>
      </c>
      <c r="J46" s="35">
        <f t="shared" si="6"/>
        <v>17230.080000000002</v>
      </c>
      <c r="K46" s="34">
        <f t="shared" si="7"/>
        <v>0.64000000000000012</v>
      </c>
      <c r="L46" s="35">
        <f t="shared" si="35"/>
        <v>5384.4000000000005</v>
      </c>
      <c r="M46" s="183">
        <v>0.2</v>
      </c>
      <c r="N46" s="174">
        <v>2</v>
      </c>
      <c r="O46" s="38">
        <f t="shared" si="33"/>
        <v>10768.800000000001</v>
      </c>
      <c r="P46" s="36">
        <f t="shared" si="8"/>
        <v>5773</v>
      </c>
      <c r="Q46" s="184">
        <v>0</v>
      </c>
      <c r="R46" s="184">
        <v>5</v>
      </c>
      <c r="S46" s="37">
        <f t="shared" si="34"/>
        <v>2000</v>
      </c>
      <c r="T46" s="50">
        <v>3773</v>
      </c>
      <c r="U46" s="32">
        <f t="shared" si="9"/>
        <v>5773</v>
      </c>
      <c r="V46" s="51">
        <v>100</v>
      </c>
      <c r="W46" s="38">
        <f t="shared" si="10"/>
        <v>0</v>
      </c>
      <c r="X46" s="52">
        <v>0</v>
      </c>
      <c r="Y46" s="38">
        <f t="shared" si="11"/>
        <v>0</v>
      </c>
      <c r="Z46" s="52">
        <v>0</v>
      </c>
      <c r="AA46" s="38">
        <f t="shared" si="12"/>
        <v>0</v>
      </c>
      <c r="AB46" s="52">
        <v>0</v>
      </c>
      <c r="AC46" s="38">
        <f t="shared" si="13"/>
        <v>0</v>
      </c>
      <c r="AD46" s="52">
        <v>0</v>
      </c>
      <c r="AE46" s="38">
        <f t="shared" si="14"/>
        <v>0</v>
      </c>
      <c r="AF46" s="52">
        <v>0</v>
      </c>
      <c r="AG46" s="38">
        <f t="shared" si="15"/>
        <v>0</v>
      </c>
      <c r="AH46" s="40">
        <v>0</v>
      </c>
      <c r="AI46" s="38">
        <f t="shared" si="16"/>
        <v>0</v>
      </c>
      <c r="AJ46" s="52">
        <v>0</v>
      </c>
      <c r="AK46" s="38">
        <f t="shared" si="17"/>
        <v>0</v>
      </c>
      <c r="AL46" s="52">
        <v>0</v>
      </c>
      <c r="AM46" s="41">
        <f t="shared" si="18"/>
        <v>47.162500000000001</v>
      </c>
      <c r="AN46" s="42">
        <f t="shared" si="19"/>
        <v>72.162499999999994</v>
      </c>
      <c r="AO46" s="41">
        <f t="shared" si="20"/>
        <v>0</v>
      </c>
      <c r="AP46" s="43">
        <f t="shared" si="21"/>
        <v>61.125882352941183</v>
      </c>
      <c r="AQ46" s="43">
        <f t="shared" si="22"/>
        <v>6.791764705882354</v>
      </c>
      <c r="AR46" s="44">
        <f t="shared" si="23"/>
        <v>7216.2499999999991</v>
      </c>
      <c r="AS46" s="44">
        <f t="shared" si="24"/>
        <v>10824.374999999998</v>
      </c>
      <c r="AT46" s="44">
        <f t="shared" si="25"/>
        <v>0.22550781249999996</v>
      </c>
      <c r="AU46" s="44">
        <f t="shared" si="26"/>
        <v>7.2162499999999987</v>
      </c>
      <c r="AV46" s="44">
        <f t="shared" si="27"/>
        <v>123.58697999999997</v>
      </c>
      <c r="AW46" s="142">
        <f t="shared" si="28"/>
        <v>222.45656399999993</v>
      </c>
      <c r="AX46" s="44">
        <f t="shared" si="29"/>
        <v>69.275999999999996</v>
      </c>
      <c r="AY46" s="44">
        <f t="shared" si="30"/>
        <v>69.275999999999996</v>
      </c>
      <c r="AZ46" s="44">
        <f t="shared" si="31"/>
        <v>130.08361787109376</v>
      </c>
      <c r="BA46" s="44">
        <f t="shared" si="32"/>
        <v>36.081249999999997</v>
      </c>
    </row>
    <row r="47" spans="1:53" ht="12.75" customHeight="1" x14ac:dyDescent="0.2">
      <c r="A47" s="240"/>
      <c r="B47" s="199"/>
      <c r="C47" s="53" t="s">
        <v>98</v>
      </c>
      <c r="D47" s="45"/>
      <c r="E47" s="46"/>
      <c r="F47" s="46"/>
      <c r="G47" s="46"/>
      <c r="H47" s="65"/>
      <c r="I47" s="48">
        <v>23273</v>
      </c>
      <c r="J47" s="35">
        <f t="shared" si="6"/>
        <v>14894.720000000003</v>
      </c>
      <c r="K47" s="34">
        <f t="shared" si="7"/>
        <v>0.64000000000000012</v>
      </c>
      <c r="L47" s="35">
        <f t="shared" si="35"/>
        <v>4654.6000000000004</v>
      </c>
      <c r="M47" s="183">
        <v>0.2</v>
      </c>
      <c r="N47" s="174">
        <v>2</v>
      </c>
      <c r="O47" s="38">
        <f t="shared" si="33"/>
        <v>9309.2000000000007</v>
      </c>
      <c r="P47" s="36">
        <f t="shared" si="8"/>
        <v>4958</v>
      </c>
      <c r="Q47" s="184">
        <v>0</v>
      </c>
      <c r="R47" s="184">
        <v>0</v>
      </c>
      <c r="S47" s="37">
        <f t="shared" si="34"/>
        <v>0</v>
      </c>
      <c r="T47" s="50">
        <v>4958</v>
      </c>
      <c r="U47" s="32">
        <f t="shared" si="9"/>
        <v>4958</v>
      </c>
      <c r="V47" s="51">
        <v>100</v>
      </c>
      <c r="W47" s="38">
        <f t="shared" si="10"/>
        <v>0</v>
      </c>
      <c r="X47" s="52">
        <v>0</v>
      </c>
      <c r="Y47" s="38">
        <f t="shared" si="11"/>
        <v>0</v>
      </c>
      <c r="Z47" s="52">
        <v>0</v>
      </c>
      <c r="AA47" s="38">
        <f t="shared" si="12"/>
        <v>0</v>
      </c>
      <c r="AB47" s="52">
        <v>0</v>
      </c>
      <c r="AC47" s="38">
        <f t="shared" si="13"/>
        <v>0</v>
      </c>
      <c r="AD47" s="52">
        <v>0</v>
      </c>
      <c r="AE47" s="38">
        <f t="shared" si="14"/>
        <v>0</v>
      </c>
      <c r="AF47" s="52">
        <v>0</v>
      </c>
      <c r="AG47" s="38">
        <f t="shared" si="15"/>
        <v>0</v>
      </c>
      <c r="AH47" s="40">
        <v>0</v>
      </c>
      <c r="AI47" s="38">
        <f t="shared" si="16"/>
        <v>0</v>
      </c>
      <c r="AJ47" s="52">
        <v>0</v>
      </c>
      <c r="AK47" s="38">
        <f t="shared" si="17"/>
        <v>0</v>
      </c>
      <c r="AL47" s="52">
        <v>0</v>
      </c>
      <c r="AM47" s="41">
        <f t="shared" si="18"/>
        <v>61.975000000000001</v>
      </c>
      <c r="AN47" s="42">
        <f t="shared" si="19"/>
        <v>61.975000000000001</v>
      </c>
      <c r="AO47" s="41">
        <f t="shared" si="20"/>
        <v>0</v>
      </c>
      <c r="AP47" s="43">
        <f t="shared" si="21"/>
        <v>52.496470588235297</v>
      </c>
      <c r="AQ47" s="43">
        <f t="shared" si="22"/>
        <v>5.8329411764705883</v>
      </c>
      <c r="AR47" s="44">
        <f t="shared" si="23"/>
        <v>6197.5</v>
      </c>
      <c r="AS47" s="44">
        <f t="shared" si="24"/>
        <v>9296.25</v>
      </c>
      <c r="AT47" s="44">
        <f t="shared" si="25"/>
        <v>0.19367187499999999</v>
      </c>
      <c r="AU47" s="44">
        <f t="shared" si="26"/>
        <v>6.1974999999999998</v>
      </c>
      <c r="AV47" s="44">
        <f t="shared" si="27"/>
        <v>106.83806999999997</v>
      </c>
      <c r="AW47" s="142">
        <f t="shared" si="28"/>
        <v>192.30852599999994</v>
      </c>
      <c r="AX47" s="44">
        <f t="shared" si="29"/>
        <v>59.495999999999995</v>
      </c>
      <c r="AY47" s="44">
        <f t="shared" si="30"/>
        <v>59.495999999999995</v>
      </c>
      <c r="AZ47" s="44">
        <f t="shared" si="31"/>
        <v>111.71913691406252</v>
      </c>
      <c r="BA47" s="44">
        <f t="shared" si="32"/>
        <v>30.987500000000001</v>
      </c>
    </row>
    <row r="48" spans="1:53" ht="25.5" customHeight="1" x14ac:dyDescent="0.2">
      <c r="A48" s="240"/>
      <c r="B48" s="67" t="s">
        <v>60</v>
      </c>
      <c r="C48" s="55" t="s">
        <v>57</v>
      </c>
      <c r="D48" s="55" t="s">
        <v>57</v>
      </c>
      <c r="E48" s="56"/>
      <c r="F48" s="57"/>
      <c r="G48" s="58"/>
      <c r="H48" s="55" t="s">
        <v>57</v>
      </c>
      <c r="I48" s="58">
        <f>SUM(I10:I47)</f>
        <v>519769</v>
      </c>
      <c r="J48" s="58">
        <f>SUM(J10:J47)</f>
        <v>330093.04000000004</v>
      </c>
      <c r="K48" s="59" t="s">
        <v>57</v>
      </c>
      <c r="L48" s="58">
        <f>SUM(L10:L47)</f>
        <v>107152.7</v>
      </c>
      <c r="M48" s="185" t="s">
        <v>57</v>
      </c>
      <c r="N48" s="175" t="s">
        <v>57</v>
      </c>
      <c r="O48" s="58">
        <f t="shared" ref="O48:U48" si="36">SUM(O10:O47)</f>
        <v>217211.8</v>
      </c>
      <c r="P48" s="58">
        <f t="shared" si="36"/>
        <v>129438</v>
      </c>
      <c r="Q48" s="61">
        <f t="shared" si="36"/>
        <v>0</v>
      </c>
      <c r="R48" s="61">
        <f t="shared" si="36"/>
        <v>39</v>
      </c>
      <c r="S48" s="58">
        <f t="shared" si="36"/>
        <v>17500</v>
      </c>
      <c r="T48" s="58">
        <f t="shared" si="36"/>
        <v>111938</v>
      </c>
      <c r="U48" s="58">
        <f t="shared" si="36"/>
        <v>104675.5</v>
      </c>
      <c r="V48" s="59" t="s">
        <v>57</v>
      </c>
      <c r="W48" s="58">
        <f>SUM(W10:W47)</f>
        <v>2304.6000000000004</v>
      </c>
      <c r="X48" s="59" t="s">
        <v>57</v>
      </c>
      <c r="Y48" s="58">
        <f>SUM(Y10:Y47)</f>
        <v>1271</v>
      </c>
      <c r="Z48" s="59" t="s">
        <v>57</v>
      </c>
      <c r="AA48" s="58">
        <f>SUM(AA10:AA47)</f>
        <v>10706.8</v>
      </c>
      <c r="AB48" s="59" t="s">
        <v>57</v>
      </c>
      <c r="AC48" s="58">
        <f>SUM(AC10:AC47)</f>
        <v>132</v>
      </c>
      <c r="AD48" s="59" t="s">
        <v>57</v>
      </c>
      <c r="AE48" s="58">
        <f>SUM(AE10:AE47)</f>
        <v>4339.1000000000004</v>
      </c>
      <c r="AF48" s="59" t="s">
        <v>57</v>
      </c>
      <c r="AG48" s="58">
        <f>SUM(AG10:AG47)</f>
        <v>0</v>
      </c>
      <c r="AH48" s="59" t="s">
        <v>57</v>
      </c>
      <c r="AI48" s="58">
        <f>SUM(AI10:AI47)</f>
        <v>0</v>
      </c>
      <c r="AJ48" s="59" t="s">
        <v>57</v>
      </c>
      <c r="AK48" s="58">
        <f>SUM(AK10:AK47)</f>
        <v>198</v>
      </c>
      <c r="AL48" s="59" t="s">
        <v>57</v>
      </c>
      <c r="AM48" s="61">
        <f t="shared" ref="AM48:BA48" si="37">SUM(AM10:AM47)</f>
        <v>1121.4437499999997</v>
      </c>
      <c r="AN48" s="63">
        <f t="shared" si="37"/>
        <v>1308.4437499999997</v>
      </c>
      <c r="AO48" s="63">
        <f t="shared" si="37"/>
        <v>1462.0477777777776</v>
      </c>
      <c r="AP48" s="63">
        <f t="shared" si="37"/>
        <v>1137.7386311484595</v>
      </c>
      <c r="AQ48" s="63">
        <f t="shared" si="37"/>
        <v>222.32842039215686</v>
      </c>
      <c r="AR48" s="61">
        <f t="shared" si="37"/>
        <v>218567.24166666667</v>
      </c>
      <c r="AS48" s="61">
        <f t="shared" si="37"/>
        <v>327850.86250000005</v>
      </c>
      <c r="AT48" s="167">
        <f t="shared" si="37"/>
        <v>6.8302263020833331</v>
      </c>
      <c r="AU48" s="167">
        <f t="shared" si="37"/>
        <v>218.56724166666666</v>
      </c>
      <c r="AV48" s="167">
        <f t="shared" si="37"/>
        <v>2418.9384899999986</v>
      </c>
      <c r="AW48" s="167">
        <f t="shared" si="37"/>
        <v>4354.0892819999981</v>
      </c>
      <c r="AX48" s="167">
        <f t="shared" si="37"/>
        <v>1553.2559999999996</v>
      </c>
      <c r="AY48" s="167">
        <f t="shared" si="37"/>
        <v>1553.2559999999996</v>
      </c>
      <c r="AZ48" s="167">
        <f t="shared" si="37"/>
        <v>2960.9734889425781</v>
      </c>
      <c r="BA48" s="167">
        <f t="shared" si="37"/>
        <v>1385.2457638888889</v>
      </c>
    </row>
    <row r="49" spans="1:53" ht="12.75" customHeight="1" x14ac:dyDescent="0.2">
      <c r="A49" s="240"/>
      <c r="B49" s="234" t="s">
        <v>99</v>
      </c>
      <c r="C49" s="194" t="s">
        <v>69</v>
      </c>
      <c r="D49" s="45" t="s">
        <v>70</v>
      </c>
      <c r="E49" s="46"/>
      <c r="F49" s="46"/>
      <c r="G49" s="46"/>
      <c r="H49" s="66"/>
      <c r="I49" s="48">
        <v>9915</v>
      </c>
      <c r="J49" s="35">
        <f t="shared" ref="J49:J80" si="38">I49*K49</f>
        <v>6345.6000000000013</v>
      </c>
      <c r="K49" s="34">
        <f t="shared" si="7"/>
        <v>0.64000000000000012</v>
      </c>
      <c r="L49" s="35">
        <f>I49*M49</f>
        <v>1983</v>
      </c>
      <c r="M49" s="182">
        <v>0.2</v>
      </c>
      <c r="N49" s="174">
        <v>2</v>
      </c>
      <c r="O49" s="38">
        <f t="shared" si="33"/>
        <v>3966</v>
      </c>
      <c r="P49" s="36">
        <f t="shared" ref="P49:P80" si="39">SUM(T49,S49)</f>
        <v>2131</v>
      </c>
      <c r="Q49" s="184">
        <v>0</v>
      </c>
      <c r="R49" s="184">
        <v>3</v>
      </c>
      <c r="S49" s="37">
        <f>(Q49*300)+(R49*400)</f>
        <v>1200</v>
      </c>
      <c r="T49" s="50">
        <v>931</v>
      </c>
      <c r="U49" s="32">
        <f t="shared" ref="U49:U80" si="40">P49*(V49/100)</f>
        <v>1704.8000000000002</v>
      </c>
      <c r="V49" s="51">
        <v>80</v>
      </c>
      <c r="W49" s="38">
        <f t="shared" ref="W49:W80" si="41">(P49)*(X49/100)</f>
        <v>0</v>
      </c>
      <c r="X49" s="52">
        <v>0</v>
      </c>
      <c r="Y49" s="38">
        <f t="shared" ref="Y49:Y80" si="42">(P49)*(Z49/100)</f>
        <v>0</v>
      </c>
      <c r="Z49" s="52">
        <v>0</v>
      </c>
      <c r="AA49" s="38">
        <f t="shared" ref="AA49:AA80" si="43">(P49)*(AB49/100)</f>
        <v>0</v>
      </c>
      <c r="AB49" s="52">
        <v>0</v>
      </c>
      <c r="AC49" s="38">
        <f t="shared" ref="AC49:AC80" si="44">(P49)*(AD49/100)</f>
        <v>0</v>
      </c>
      <c r="AD49" s="52">
        <v>0</v>
      </c>
      <c r="AE49" s="38">
        <f t="shared" ref="AE49:AE80" si="45">(P49)*(AF49/100)</f>
        <v>426.20000000000005</v>
      </c>
      <c r="AF49" s="52">
        <v>20</v>
      </c>
      <c r="AG49" s="38">
        <f t="shared" ref="AG49:AG80" si="46">(P49)*(AH49/100)</f>
        <v>0</v>
      </c>
      <c r="AH49" s="40">
        <v>0</v>
      </c>
      <c r="AI49" s="38">
        <f t="shared" ref="AI49:AI80" si="47">(P49)*(AJ49/100)</f>
        <v>0</v>
      </c>
      <c r="AJ49" s="52">
        <v>0</v>
      </c>
      <c r="AK49" s="38">
        <f t="shared" ref="AK49:AK72" si="48">(P49)*(AL49/100)</f>
        <v>0</v>
      </c>
      <c r="AL49" s="52">
        <v>0</v>
      </c>
      <c r="AM49" s="41">
        <f t="shared" ref="AM49:AM80" si="49">((T49*(V49/100))/80)</f>
        <v>9.31</v>
      </c>
      <c r="AN49" s="42">
        <f t="shared" ref="AN49:AN80" si="50">U49/80</f>
        <v>21.310000000000002</v>
      </c>
      <c r="AO49" s="41">
        <f t="shared" ref="AO49:AO56" si="51">(W49/30)+(Y49/30)+(AA49/9)+(AC49/20)+(AE49/30)+(AG49/40)+(AI49/100)+(AK49/100)</f>
        <v>14.206666666666669</v>
      </c>
      <c r="AP49" s="43">
        <f t="shared" ref="AP49:AP80" si="52">((U49/85)*0.9)+((W49/350)*0.35)+((Y49/120)*0.2)+((AA49/250)*0.3)+((AC49/50)*0.9)+((AE49/70)*0.1)+((AG49/40)*0.1)+((AI49/120)*0.1)+((AK49/50)*0.9)</f>
        <v>18.659680672268909</v>
      </c>
      <c r="AQ49" s="43">
        <f t="shared" ref="AQ49:AQ56" si="53">((U49/85)*0.1)+((W49/350)*0.65)+((Y49/120)*0.8)+((AA49/250)*0.7)+((AC49/50)*0.1)+((AE49/70)*0.9)+((AG49/40)*0.9)+((AI49/120)*0.9)+((AK49/50)*0.1)</f>
        <v>7.4853613445378162</v>
      </c>
      <c r="AR49" s="44">
        <f>(AN49*100)+(AO49*60)</f>
        <v>2983.4</v>
      </c>
      <c r="AS49" s="44">
        <f t="shared" ref="AS49:AS80" si="54">AR49*1.5</f>
        <v>4475.1000000000004</v>
      </c>
      <c r="AT49" s="44">
        <f t="shared" ref="AT49:AT80" si="55">(AS49*1.8)/86400</f>
        <v>9.3231250000000015E-2</v>
      </c>
      <c r="AU49" s="44">
        <f t="shared" ref="AU49:AU80" si="56">AR49/1000</f>
        <v>2.9834000000000001</v>
      </c>
      <c r="AV49" s="44">
        <f t="shared" ref="AV49:AV80" si="57">150*(49*0.0001*0.1+(I49-J49)*0.0001*0.85)</f>
        <v>45.583349999999982</v>
      </c>
      <c r="AW49" s="142">
        <f t="shared" ref="AW49:AW80" si="58">((AV49)*30*60)/1000</f>
        <v>82.050029999999964</v>
      </c>
      <c r="AX49" s="44">
        <f t="shared" ref="AX49:AX80" si="59">(P49*0.04)*0.3</f>
        <v>25.571999999999999</v>
      </c>
      <c r="AY49" s="44">
        <f t="shared" ref="AY49:AY80" si="60">(P49*0.04)*0.3</f>
        <v>25.571999999999999</v>
      </c>
      <c r="AZ49" s="44">
        <f t="shared" ref="AZ49:AZ80" si="61">((P49*0.8*0.5*32)+(P49*0.8*0.8*1*0.34*25)+((50*AN49+15*AO49)/24)*1.163*45*1.5*2.1)/1000</f>
        <v>47.652103443750008</v>
      </c>
      <c r="BA49" s="44">
        <f t="shared" ref="BA49:BA80" si="62">(AN49+AO49)*0.5</f>
        <v>17.758333333333336</v>
      </c>
    </row>
    <row r="50" spans="1:53" ht="12.75" customHeight="1" x14ac:dyDescent="0.2">
      <c r="A50" s="240"/>
      <c r="B50" s="234"/>
      <c r="C50" s="194"/>
      <c r="D50" s="45" t="s">
        <v>71</v>
      </c>
      <c r="E50" s="46"/>
      <c r="F50" s="46"/>
      <c r="G50" s="46"/>
      <c r="H50" s="64"/>
      <c r="I50" s="48">
        <v>7676</v>
      </c>
      <c r="J50" s="35">
        <f t="shared" si="38"/>
        <v>4298.5599999999995</v>
      </c>
      <c r="K50" s="34">
        <f t="shared" si="7"/>
        <v>0.55999999999999994</v>
      </c>
      <c r="L50" s="35">
        <f t="shared" ref="L50:L113" si="63">I50*M50</f>
        <v>2302.7999999999997</v>
      </c>
      <c r="M50" s="182">
        <v>0.3</v>
      </c>
      <c r="N50" s="174">
        <v>3</v>
      </c>
      <c r="O50" s="38">
        <f t="shared" si="33"/>
        <v>6908.4</v>
      </c>
      <c r="P50" s="36">
        <f t="shared" si="39"/>
        <v>6890</v>
      </c>
      <c r="Q50" s="184">
        <v>0</v>
      </c>
      <c r="R50" s="184">
        <v>0</v>
      </c>
      <c r="S50" s="37">
        <v>2500</v>
      </c>
      <c r="T50" s="50">
        <v>4390</v>
      </c>
      <c r="U50" s="32">
        <f t="shared" si="40"/>
        <v>0</v>
      </c>
      <c r="V50" s="51">
        <v>0</v>
      </c>
      <c r="W50" s="38">
        <f t="shared" si="41"/>
        <v>0</v>
      </c>
      <c r="X50" s="52">
        <v>0</v>
      </c>
      <c r="Y50" s="38">
        <f t="shared" si="42"/>
        <v>0</v>
      </c>
      <c r="Z50" s="52">
        <v>0</v>
      </c>
      <c r="AA50" s="38">
        <f t="shared" si="43"/>
        <v>5512</v>
      </c>
      <c r="AB50" s="52">
        <v>80</v>
      </c>
      <c r="AC50" s="38">
        <f t="shared" si="44"/>
        <v>0</v>
      </c>
      <c r="AD50" s="52">
        <v>0</v>
      </c>
      <c r="AE50" s="38">
        <f t="shared" si="45"/>
        <v>0</v>
      </c>
      <c r="AF50" s="52">
        <v>0</v>
      </c>
      <c r="AG50" s="38">
        <f t="shared" si="46"/>
        <v>0</v>
      </c>
      <c r="AH50" s="40">
        <v>0</v>
      </c>
      <c r="AI50" s="38">
        <f t="shared" si="47"/>
        <v>1378</v>
      </c>
      <c r="AJ50" s="52">
        <v>20</v>
      </c>
      <c r="AK50" s="38">
        <f t="shared" si="48"/>
        <v>0</v>
      </c>
      <c r="AL50" s="52">
        <v>0</v>
      </c>
      <c r="AM50" s="41">
        <f t="shared" si="49"/>
        <v>0</v>
      </c>
      <c r="AN50" s="42">
        <f t="shared" si="50"/>
        <v>0</v>
      </c>
      <c r="AO50" s="41">
        <f t="shared" si="51"/>
        <v>626.22444444444443</v>
      </c>
      <c r="AP50" s="43">
        <f t="shared" si="52"/>
        <v>7.7627333333333324</v>
      </c>
      <c r="AQ50" s="43">
        <f t="shared" si="53"/>
        <v>25.768599999999999</v>
      </c>
      <c r="AR50" s="44">
        <f>(AN50*100)+(AO50*30)</f>
        <v>18786.733333333334</v>
      </c>
      <c r="AS50" s="44">
        <f t="shared" si="54"/>
        <v>28180.1</v>
      </c>
      <c r="AT50" s="44">
        <f t="shared" si="55"/>
        <v>0.58708541666666669</v>
      </c>
      <c r="AU50" s="44">
        <f t="shared" si="56"/>
        <v>18.786733333333334</v>
      </c>
      <c r="AV50" s="44">
        <f t="shared" si="57"/>
        <v>43.135860000000001</v>
      </c>
      <c r="AW50" s="142">
        <f t="shared" si="58"/>
        <v>77.644548000000015</v>
      </c>
      <c r="AX50" s="44">
        <f t="shared" si="59"/>
        <v>82.68</v>
      </c>
      <c r="AY50" s="44">
        <f t="shared" si="60"/>
        <v>82.68</v>
      </c>
      <c r="AZ50" s="44">
        <f t="shared" si="61"/>
        <v>190.19634209062502</v>
      </c>
      <c r="BA50" s="44">
        <f t="shared" si="62"/>
        <v>313.11222222222221</v>
      </c>
    </row>
    <row r="51" spans="1:53" ht="12.75" customHeight="1" x14ac:dyDescent="0.2">
      <c r="A51" s="240"/>
      <c r="B51" s="234"/>
      <c r="C51" s="205" t="s">
        <v>72</v>
      </c>
      <c r="D51" s="45" t="s">
        <v>70</v>
      </c>
      <c r="E51" s="46"/>
      <c r="F51" s="46"/>
      <c r="G51" s="46"/>
      <c r="H51" s="64"/>
      <c r="I51" s="48">
        <v>5883</v>
      </c>
      <c r="J51" s="35">
        <f t="shared" si="38"/>
        <v>3294.4799999999996</v>
      </c>
      <c r="K51" s="34">
        <f t="shared" si="7"/>
        <v>0.55999999999999994</v>
      </c>
      <c r="L51" s="35">
        <f t="shared" si="63"/>
        <v>1764.8999999999999</v>
      </c>
      <c r="M51" s="182">
        <v>0.3</v>
      </c>
      <c r="N51" s="174">
        <v>2</v>
      </c>
      <c r="O51" s="38">
        <f t="shared" si="33"/>
        <v>3529.7999999999997</v>
      </c>
      <c r="P51" s="36">
        <f t="shared" si="39"/>
        <v>3512</v>
      </c>
      <c r="Q51" s="184">
        <v>0</v>
      </c>
      <c r="R51" s="184">
        <v>0</v>
      </c>
      <c r="S51" s="37">
        <v>2150</v>
      </c>
      <c r="T51" s="50">
        <v>1362</v>
      </c>
      <c r="U51" s="32">
        <f t="shared" si="40"/>
        <v>0</v>
      </c>
      <c r="V51" s="51">
        <v>0</v>
      </c>
      <c r="W51" s="38">
        <f t="shared" si="41"/>
        <v>0</v>
      </c>
      <c r="X51" s="52">
        <v>0</v>
      </c>
      <c r="Y51" s="38">
        <f t="shared" si="42"/>
        <v>0</v>
      </c>
      <c r="Z51" s="52">
        <v>0</v>
      </c>
      <c r="AA51" s="38">
        <f t="shared" si="43"/>
        <v>3512</v>
      </c>
      <c r="AB51" s="52">
        <v>100</v>
      </c>
      <c r="AC51" s="38">
        <f t="shared" si="44"/>
        <v>0</v>
      </c>
      <c r="AD51" s="52">
        <v>0</v>
      </c>
      <c r="AE51" s="38">
        <f t="shared" si="45"/>
        <v>0</v>
      </c>
      <c r="AF51" s="52">
        <v>0</v>
      </c>
      <c r="AG51" s="38">
        <f t="shared" si="46"/>
        <v>0</v>
      </c>
      <c r="AH51" s="40">
        <v>0</v>
      </c>
      <c r="AI51" s="38">
        <f t="shared" si="47"/>
        <v>0</v>
      </c>
      <c r="AJ51" s="52">
        <v>0</v>
      </c>
      <c r="AK51" s="38">
        <f t="shared" si="48"/>
        <v>0</v>
      </c>
      <c r="AL51" s="52">
        <v>0</v>
      </c>
      <c r="AM51" s="41">
        <f t="shared" si="49"/>
        <v>0</v>
      </c>
      <c r="AN51" s="42">
        <f t="shared" si="50"/>
        <v>0</v>
      </c>
      <c r="AO51" s="41">
        <f t="shared" si="51"/>
        <v>390.22222222222223</v>
      </c>
      <c r="AP51" s="43">
        <f t="shared" si="52"/>
        <v>4.2143999999999995</v>
      </c>
      <c r="AQ51" s="43">
        <f t="shared" si="53"/>
        <v>9.8335999999999988</v>
      </c>
      <c r="AR51" s="44">
        <f>(AN51*100)+(AO51*30)</f>
        <v>11706.666666666666</v>
      </c>
      <c r="AS51" s="44">
        <f t="shared" si="54"/>
        <v>17560</v>
      </c>
      <c r="AT51" s="44">
        <f t="shared" si="55"/>
        <v>0.36583333333333334</v>
      </c>
      <c r="AU51" s="44">
        <f t="shared" si="56"/>
        <v>11.706666666666665</v>
      </c>
      <c r="AV51" s="44">
        <f t="shared" si="57"/>
        <v>33.077130000000004</v>
      </c>
      <c r="AW51" s="142">
        <f t="shared" si="58"/>
        <v>59.538834000000001</v>
      </c>
      <c r="AX51" s="44">
        <f t="shared" si="59"/>
        <v>42.143999999999998</v>
      </c>
      <c r="AY51" s="44">
        <f t="shared" si="60"/>
        <v>42.143999999999998</v>
      </c>
      <c r="AZ51" s="44">
        <f t="shared" si="61"/>
        <v>104.26524375000001</v>
      </c>
      <c r="BA51" s="44">
        <f t="shared" si="62"/>
        <v>195.11111111111111</v>
      </c>
    </row>
    <row r="52" spans="1:53" ht="12.75" customHeight="1" x14ac:dyDescent="0.2">
      <c r="A52" s="240"/>
      <c r="B52" s="234"/>
      <c r="C52" s="205"/>
      <c r="D52" s="45" t="s">
        <v>71</v>
      </c>
      <c r="E52" s="46"/>
      <c r="F52" s="46"/>
      <c r="G52" s="46"/>
      <c r="H52" s="65"/>
      <c r="I52" s="48">
        <v>8156</v>
      </c>
      <c r="J52" s="35">
        <f t="shared" si="38"/>
        <v>5219.8400000000011</v>
      </c>
      <c r="K52" s="34">
        <f t="shared" ref="K52:K83" si="64">(1-M52)*0.8</f>
        <v>0.64000000000000012</v>
      </c>
      <c r="L52" s="35">
        <f t="shared" ref="L52:L83" si="65">I52*M52</f>
        <v>1631.2</v>
      </c>
      <c r="M52" s="182">
        <v>0.2</v>
      </c>
      <c r="N52" s="174">
        <v>2</v>
      </c>
      <c r="O52" s="38">
        <f t="shared" ref="O52:O83" si="66">I52*M52*N52</f>
        <v>3262.4</v>
      </c>
      <c r="P52" s="36">
        <f t="shared" si="39"/>
        <v>3407</v>
      </c>
      <c r="Q52" s="184">
        <v>0</v>
      </c>
      <c r="R52" s="184">
        <v>2</v>
      </c>
      <c r="S52" s="37">
        <f t="shared" ref="S52:S105" si="67">(Q52*300)+(R52*400)</f>
        <v>800</v>
      </c>
      <c r="T52" s="50">
        <v>2607</v>
      </c>
      <c r="U52" s="32">
        <f t="shared" si="40"/>
        <v>3407</v>
      </c>
      <c r="V52" s="51">
        <v>100</v>
      </c>
      <c r="W52" s="38">
        <f t="shared" si="41"/>
        <v>0</v>
      </c>
      <c r="X52" s="52">
        <v>0</v>
      </c>
      <c r="Y52" s="38">
        <f t="shared" si="42"/>
        <v>0</v>
      </c>
      <c r="Z52" s="52">
        <v>0</v>
      </c>
      <c r="AA52" s="38">
        <f t="shared" si="43"/>
        <v>0</v>
      </c>
      <c r="AB52" s="52">
        <v>0</v>
      </c>
      <c r="AC52" s="38">
        <f t="shared" si="44"/>
        <v>0</v>
      </c>
      <c r="AD52" s="52">
        <v>0</v>
      </c>
      <c r="AE52" s="38">
        <f t="shared" si="45"/>
        <v>0</v>
      </c>
      <c r="AF52" s="52">
        <v>0</v>
      </c>
      <c r="AG52" s="38">
        <f t="shared" si="46"/>
        <v>0</v>
      </c>
      <c r="AH52" s="40">
        <v>0</v>
      </c>
      <c r="AI52" s="38">
        <f t="shared" si="47"/>
        <v>0</v>
      </c>
      <c r="AJ52" s="52">
        <v>0</v>
      </c>
      <c r="AK52" s="38">
        <f t="shared" si="48"/>
        <v>0</v>
      </c>
      <c r="AL52" s="52">
        <v>0</v>
      </c>
      <c r="AM52" s="41">
        <f t="shared" si="49"/>
        <v>32.587499999999999</v>
      </c>
      <c r="AN52" s="42">
        <f t="shared" si="50"/>
        <v>42.587499999999999</v>
      </c>
      <c r="AO52" s="41">
        <f t="shared" si="51"/>
        <v>0</v>
      </c>
      <c r="AP52" s="43">
        <f t="shared" si="52"/>
        <v>36.074117647058827</v>
      </c>
      <c r="AQ52" s="43">
        <f t="shared" si="53"/>
        <v>4.0082352941176476</v>
      </c>
      <c r="AR52" s="44">
        <f>(AN52*100)+(AO52*60)</f>
        <v>4258.75</v>
      </c>
      <c r="AS52" s="44">
        <f t="shared" si="54"/>
        <v>6388.125</v>
      </c>
      <c r="AT52" s="44">
        <f t="shared" si="55"/>
        <v>0.1330859375</v>
      </c>
      <c r="AU52" s="44">
        <f t="shared" si="56"/>
        <v>4.25875</v>
      </c>
      <c r="AV52" s="44">
        <f t="shared" si="57"/>
        <v>37.509539999999994</v>
      </c>
      <c r="AW52" s="142">
        <f t="shared" si="58"/>
        <v>67.517171999999988</v>
      </c>
      <c r="AX52" s="44">
        <f t="shared" si="59"/>
        <v>40.884</v>
      </c>
      <c r="AY52" s="44">
        <f t="shared" si="60"/>
        <v>40.884</v>
      </c>
      <c r="AZ52" s="44">
        <f t="shared" si="61"/>
        <v>76.770290332031266</v>
      </c>
      <c r="BA52" s="44">
        <f t="shared" si="62"/>
        <v>21.293749999999999</v>
      </c>
    </row>
    <row r="53" spans="1:53" ht="12.75" customHeight="1" x14ac:dyDescent="0.2">
      <c r="A53" s="240"/>
      <c r="B53" s="234"/>
      <c r="C53" s="53" t="s">
        <v>76</v>
      </c>
      <c r="D53" s="45"/>
      <c r="E53" s="46"/>
      <c r="F53" s="46"/>
      <c r="G53" s="46"/>
      <c r="H53" s="69"/>
      <c r="I53" s="48">
        <v>23690</v>
      </c>
      <c r="J53" s="35">
        <f t="shared" si="38"/>
        <v>15161.600000000002</v>
      </c>
      <c r="K53" s="34">
        <f t="shared" si="64"/>
        <v>0.64000000000000012</v>
      </c>
      <c r="L53" s="35">
        <f t="shared" si="65"/>
        <v>4738</v>
      </c>
      <c r="M53" s="182">
        <v>0.2</v>
      </c>
      <c r="N53" s="174">
        <v>2</v>
      </c>
      <c r="O53" s="38">
        <f t="shared" si="66"/>
        <v>9476</v>
      </c>
      <c r="P53" s="36">
        <f t="shared" si="39"/>
        <v>4803</v>
      </c>
      <c r="Q53" s="184">
        <v>0</v>
      </c>
      <c r="R53" s="184">
        <v>0</v>
      </c>
      <c r="S53" s="37">
        <f t="shared" si="67"/>
        <v>0</v>
      </c>
      <c r="T53" s="50">
        <v>4803</v>
      </c>
      <c r="U53" s="32">
        <f t="shared" si="40"/>
        <v>4803</v>
      </c>
      <c r="V53" s="51">
        <v>100</v>
      </c>
      <c r="W53" s="38">
        <f t="shared" si="41"/>
        <v>0</v>
      </c>
      <c r="X53" s="52">
        <v>0</v>
      </c>
      <c r="Y53" s="38">
        <f t="shared" si="42"/>
        <v>0</v>
      </c>
      <c r="Z53" s="52">
        <v>0</v>
      </c>
      <c r="AA53" s="38">
        <f t="shared" si="43"/>
        <v>0</v>
      </c>
      <c r="AB53" s="52">
        <v>0</v>
      </c>
      <c r="AC53" s="38">
        <f t="shared" si="44"/>
        <v>0</v>
      </c>
      <c r="AD53" s="52">
        <v>0</v>
      </c>
      <c r="AE53" s="38">
        <f t="shared" si="45"/>
        <v>0</v>
      </c>
      <c r="AF53" s="52">
        <v>0</v>
      </c>
      <c r="AG53" s="38">
        <f t="shared" si="46"/>
        <v>0</v>
      </c>
      <c r="AH53" s="40">
        <v>0</v>
      </c>
      <c r="AI53" s="38">
        <f t="shared" si="47"/>
        <v>0</v>
      </c>
      <c r="AJ53" s="52">
        <v>0</v>
      </c>
      <c r="AK53" s="38">
        <f t="shared" si="48"/>
        <v>0</v>
      </c>
      <c r="AL53" s="52">
        <v>0</v>
      </c>
      <c r="AM53" s="41">
        <f t="shared" si="49"/>
        <v>60.037500000000001</v>
      </c>
      <c r="AN53" s="42">
        <f t="shared" si="50"/>
        <v>60.037500000000001</v>
      </c>
      <c r="AO53" s="41">
        <f t="shared" si="51"/>
        <v>0</v>
      </c>
      <c r="AP53" s="43">
        <f t="shared" si="52"/>
        <v>50.855294117647063</v>
      </c>
      <c r="AQ53" s="43">
        <f t="shared" si="53"/>
        <v>5.6505882352941184</v>
      </c>
      <c r="AR53" s="44">
        <f>(AN53*100)+(AO53*60)</f>
        <v>6003.75</v>
      </c>
      <c r="AS53" s="44">
        <f t="shared" si="54"/>
        <v>9005.625</v>
      </c>
      <c r="AT53" s="44">
        <f t="shared" si="55"/>
        <v>0.1876171875</v>
      </c>
      <c r="AU53" s="44">
        <f t="shared" si="56"/>
        <v>6.0037500000000001</v>
      </c>
      <c r="AV53" s="44">
        <f t="shared" si="57"/>
        <v>108.81059999999998</v>
      </c>
      <c r="AW53" s="142">
        <f t="shared" si="58"/>
        <v>195.85907999999995</v>
      </c>
      <c r="AX53" s="44">
        <f t="shared" si="59"/>
        <v>57.635999999999996</v>
      </c>
      <c r="AY53" s="44">
        <f t="shared" si="60"/>
        <v>57.635999999999996</v>
      </c>
      <c r="AZ53" s="44">
        <f t="shared" si="61"/>
        <v>108.22650556640625</v>
      </c>
      <c r="BA53" s="44">
        <f t="shared" si="62"/>
        <v>30.018750000000001</v>
      </c>
    </row>
    <row r="54" spans="1:53" ht="12.75" customHeight="1" x14ac:dyDescent="0.2">
      <c r="A54" s="240"/>
      <c r="B54" s="234"/>
      <c r="C54" s="70" t="s">
        <v>77</v>
      </c>
      <c r="D54" s="45"/>
      <c r="E54" s="46"/>
      <c r="F54" s="46"/>
      <c r="G54" s="46"/>
      <c r="H54" s="65"/>
      <c r="I54" s="48">
        <v>7405</v>
      </c>
      <c r="J54" s="35">
        <f t="shared" si="38"/>
        <v>4739.2000000000007</v>
      </c>
      <c r="K54" s="34">
        <f t="shared" si="64"/>
        <v>0.64000000000000012</v>
      </c>
      <c r="L54" s="35">
        <f t="shared" si="65"/>
        <v>1481</v>
      </c>
      <c r="M54" s="182">
        <v>0.2</v>
      </c>
      <c r="N54" s="174">
        <v>2</v>
      </c>
      <c r="O54" s="38">
        <f t="shared" si="66"/>
        <v>2962</v>
      </c>
      <c r="P54" s="36">
        <f t="shared" si="39"/>
        <v>1970</v>
      </c>
      <c r="Q54" s="184">
        <v>0</v>
      </c>
      <c r="R54" s="184">
        <v>1</v>
      </c>
      <c r="S54" s="37">
        <f t="shared" si="67"/>
        <v>400</v>
      </c>
      <c r="T54" s="50">
        <v>1570</v>
      </c>
      <c r="U54" s="32">
        <f t="shared" si="40"/>
        <v>1970</v>
      </c>
      <c r="V54" s="51">
        <v>100</v>
      </c>
      <c r="W54" s="38">
        <f t="shared" si="41"/>
        <v>0</v>
      </c>
      <c r="X54" s="52">
        <v>0</v>
      </c>
      <c r="Y54" s="38">
        <f t="shared" si="42"/>
        <v>0</v>
      </c>
      <c r="Z54" s="52">
        <v>0</v>
      </c>
      <c r="AA54" s="38">
        <f t="shared" si="43"/>
        <v>0</v>
      </c>
      <c r="AB54" s="52">
        <v>0</v>
      </c>
      <c r="AC54" s="38">
        <f t="shared" si="44"/>
        <v>0</v>
      </c>
      <c r="AD54" s="52">
        <v>0</v>
      </c>
      <c r="AE54" s="38">
        <f t="shared" si="45"/>
        <v>0</v>
      </c>
      <c r="AF54" s="52">
        <v>0</v>
      </c>
      <c r="AG54" s="38">
        <f t="shared" si="46"/>
        <v>0</v>
      </c>
      <c r="AH54" s="40">
        <v>0</v>
      </c>
      <c r="AI54" s="38">
        <f t="shared" si="47"/>
        <v>0</v>
      </c>
      <c r="AJ54" s="52">
        <v>0</v>
      </c>
      <c r="AK54" s="38">
        <f t="shared" si="48"/>
        <v>0</v>
      </c>
      <c r="AL54" s="52">
        <v>0</v>
      </c>
      <c r="AM54" s="41">
        <f t="shared" si="49"/>
        <v>19.625</v>
      </c>
      <c r="AN54" s="42">
        <f t="shared" si="50"/>
        <v>24.625</v>
      </c>
      <c r="AO54" s="41">
        <f t="shared" si="51"/>
        <v>0</v>
      </c>
      <c r="AP54" s="43">
        <f t="shared" si="52"/>
        <v>20.858823529411765</v>
      </c>
      <c r="AQ54" s="43">
        <f t="shared" si="53"/>
        <v>2.3176470588235296</v>
      </c>
      <c r="AR54" s="44">
        <f>(AN54*100)+(AO54*60)</f>
        <v>2462.5</v>
      </c>
      <c r="AS54" s="44">
        <f t="shared" si="54"/>
        <v>3693.75</v>
      </c>
      <c r="AT54" s="44">
        <f t="shared" si="55"/>
        <v>7.6953124999999997E-2</v>
      </c>
      <c r="AU54" s="44">
        <f t="shared" si="56"/>
        <v>2.4624999999999999</v>
      </c>
      <c r="AV54" s="44">
        <f t="shared" si="57"/>
        <v>34.062449999999991</v>
      </c>
      <c r="AW54" s="142">
        <f t="shared" si="58"/>
        <v>61.312409999999979</v>
      </c>
      <c r="AX54" s="44">
        <f t="shared" si="59"/>
        <v>23.639999999999997</v>
      </c>
      <c r="AY54" s="44">
        <f t="shared" si="60"/>
        <v>23.639999999999997</v>
      </c>
      <c r="AZ54" s="44">
        <f t="shared" si="61"/>
        <v>44.390217773437499</v>
      </c>
      <c r="BA54" s="44">
        <f t="shared" si="62"/>
        <v>12.3125</v>
      </c>
    </row>
    <row r="55" spans="1:53" ht="12.75" customHeight="1" x14ac:dyDescent="0.2">
      <c r="A55" s="240"/>
      <c r="B55" s="234"/>
      <c r="C55" s="205" t="s">
        <v>78</v>
      </c>
      <c r="D55" s="45" t="s">
        <v>70</v>
      </c>
      <c r="E55" s="46"/>
      <c r="F55" s="46"/>
      <c r="G55" s="46"/>
      <c r="H55" s="64"/>
      <c r="I55" s="48">
        <v>1800</v>
      </c>
      <c r="J55" s="35">
        <f t="shared" si="38"/>
        <v>864</v>
      </c>
      <c r="K55" s="34">
        <f t="shared" si="64"/>
        <v>0.48</v>
      </c>
      <c r="L55" s="35">
        <f t="shared" si="65"/>
        <v>720</v>
      </c>
      <c r="M55" s="182">
        <v>0.4</v>
      </c>
      <c r="N55" s="174">
        <v>2</v>
      </c>
      <c r="O55" s="38">
        <f t="shared" si="66"/>
        <v>1440</v>
      </c>
      <c r="P55" s="36">
        <f t="shared" si="39"/>
        <v>1475</v>
      </c>
      <c r="Q55" s="184">
        <v>0</v>
      </c>
      <c r="R55" s="184">
        <v>0</v>
      </c>
      <c r="S55" s="37">
        <f t="shared" si="67"/>
        <v>0</v>
      </c>
      <c r="T55" s="50">
        <v>1475</v>
      </c>
      <c r="U55" s="32">
        <f t="shared" si="40"/>
        <v>0</v>
      </c>
      <c r="V55" s="51">
        <v>0</v>
      </c>
      <c r="W55" s="38">
        <f t="shared" si="41"/>
        <v>0</v>
      </c>
      <c r="X55" s="52">
        <v>0</v>
      </c>
      <c r="Y55" s="38">
        <f t="shared" si="42"/>
        <v>1475</v>
      </c>
      <c r="Z55" s="52">
        <v>100</v>
      </c>
      <c r="AA55" s="38">
        <f t="shared" si="43"/>
        <v>0</v>
      </c>
      <c r="AB55" s="52">
        <v>0</v>
      </c>
      <c r="AC55" s="38">
        <f t="shared" si="44"/>
        <v>0</v>
      </c>
      <c r="AD55" s="52">
        <v>0</v>
      </c>
      <c r="AE55" s="38">
        <f t="shared" si="45"/>
        <v>0</v>
      </c>
      <c r="AF55" s="52">
        <v>0</v>
      </c>
      <c r="AG55" s="38">
        <f t="shared" si="46"/>
        <v>0</v>
      </c>
      <c r="AH55" s="40">
        <v>0</v>
      </c>
      <c r="AI55" s="38">
        <f t="shared" si="47"/>
        <v>0</v>
      </c>
      <c r="AJ55" s="52">
        <v>0</v>
      </c>
      <c r="AK55" s="38">
        <f t="shared" si="48"/>
        <v>0</v>
      </c>
      <c r="AL55" s="52">
        <v>0</v>
      </c>
      <c r="AM55" s="41">
        <f t="shared" si="49"/>
        <v>0</v>
      </c>
      <c r="AN55" s="42">
        <f t="shared" si="50"/>
        <v>0</v>
      </c>
      <c r="AO55" s="41">
        <f t="shared" si="51"/>
        <v>49.166666666666664</v>
      </c>
      <c r="AP55" s="43">
        <f t="shared" si="52"/>
        <v>2.4583333333333335</v>
      </c>
      <c r="AQ55" s="43">
        <f t="shared" si="53"/>
        <v>9.8333333333333339</v>
      </c>
      <c r="AR55" s="44">
        <f>(AN55*100)+(AO55*30)</f>
        <v>1475</v>
      </c>
      <c r="AS55" s="44">
        <f t="shared" si="54"/>
        <v>2212.5</v>
      </c>
      <c r="AT55" s="44">
        <f t="shared" si="55"/>
        <v>4.6093750000000003E-2</v>
      </c>
      <c r="AU55" s="44">
        <f t="shared" si="56"/>
        <v>1.4750000000000001</v>
      </c>
      <c r="AV55" s="44">
        <f t="shared" si="57"/>
        <v>12.007500000000002</v>
      </c>
      <c r="AW55" s="142">
        <f t="shared" si="58"/>
        <v>21.613500000000002</v>
      </c>
      <c r="AX55" s="44">
        <f t="shared" si="59"/>
        <v>17.7</v>
      </c>
      <c r="AY55" s="44">
        <f t="shared" si="60"/>
        <v>17.7</v>
      </c>
      <c r="AZ55" s="44">
        <f t="shared" si="61"/>
        <v>31.969864453125002</v>
      </c>
      <c r="BA55" s="44">
        <f t="shared" si="62"/>
        <v>24.583333333333332</v>
      </c>
    </row>
    <row r="56" spans="1:53" ht="12.75" customHeight="1" x14ac:dyDescent="0.2">
      <c r="A56" s="240"/>
      <c r="B56" s="234"/>
      <c r="C56" s="205"/>
      <c r="D56" s="45" t="s">
        <v>71</v>
      </c>
      <c r="E56" s="46"/>
      <c r="F56" s="46"/>
      <c r="G56" s="46"/>
      <c r="H56" s="66"/>
      <c r="I56" s="48">
        <v>5041</v>
      </c>
      <c r="J56" s="35">
        <f t="shared" si="38"/>
        <v>3226.2400000000007</v>
      </c>
      <c r="K56" s="34">
        <f t="shared" si="64"/>
        <v>0.64000000000000012</v>
      </c>
      <c r="L56" s="35">
        <f t="shared" si="65"/>
        <v>1008.2</v>
      </c>
      <c r="M56" s="182">
        <v>0.2</v>
      </c>
      <c r="N56" s="174">
        <v>2</v>
      </c>
      <c r="O56" s="38">
        <f t="shared" si="66"/>
        <v>2016.4</v>
      </c>
      <c r="P56" s="36">
        <f t="shared" si="39"/>
        <v>950</v>
      </c>
      <c r="Q56" s="184">
        <v>0</v>
      </c>
      <c r="R56" s="184">
        <v>0</v>
      </c>
      <c r="S56" s="37">
        <f t="shared" si="67"/>
        <v>0</v>
      </c>
      <c r="T56" s="50">
        <v>950</v>
      </c>
      <c r="U56" s="32">
        <f t="shared" si="40"/>
        <v>950</v>
      </c>
      <c r="V56" s="51">
        <v>100</v>
      </c>
      <c r="W56" s="38">
        <f t="shared" si="41"/>
        <v>0</v>
      </c>
      <c r="X56" s="52">
        <v>0</v>
      </c>
      <c r="Y56" s="38">
        <f t="shared" si="42"/>
        <v>0</v>
      </c>
      <c r="Z56" s="52">
        <v>0</v>
      </c>
      <c r="AA56" s="38">
        <f t="shared" si="43"/>
        <v>0</v>
      </c>
      <c r="AB56" s="52">
        <v>0</v>
      </c>
      <c r="AC56" s="38">
        <f t="shared" si="44"/>
        <v>0</v>
      </c>
      <c r="AD56" s="52">
        <v>0</v>
      </c>
      <c r="AE56" s="38">
        <f t="shared" si="45"/>
        <v>0</v>
      </c>
      <c r="AF56" s="52">
        <v>0</v>
      </c>
      <c r="AG56" s="38">
        <f t="shared" si="46"/>
        <v>0</v>
      </c>
      <c r="AH56" s="40">
        <v>0</v>
      </c>
      <c r="AI56" s="38">
        <f t="shared" si="47"/>
        <v>0</v>
      </c>
      <c r="AJ56" s="52">
        <v>0</v>
      </c>
      <c r="AK56" s="38">
        <f t="shared" si="48"/>
        <v>0</v>
      </c>
      <c r="AL56" s="52">
        <v>0</v>
      </c>
      <c r="AM56" s="41">
        <f t="shared" si="49"/>
        <v>11.875</v>
      </c>
      <c r="AN56" s="42">
        <f t="shared" si="50"/>
        <v>11.875</v>
      </c>
      <c r="AO56" s="41">
        <f t="shared" si="51"/>
        <v>0</v>
      </c>
      <c r="AP56" s="43">
        <f t="shared" si="52"/>
        <v>10.058823529411764</v>
      </c>
      <c r="AQ56" s="43">
        <f t="shared" si="53"/>
        <v>1.1176470588235294</v>
      </c>
      <c r="AR56" s="44">
        <f t="shared" ref="AR56:AR87" si="68">(AN56*100)+(AO56*60)</f>
        <v>1187.5</v>
      </c>
      <c r="AS56" s="44">
        <f t="shared" si="54"/>
        <v>1781.25</v>
      </c>
      <c r="AT56" s="44">
        <f t="shared" si="55"/>
        <v>3.7109375E-2</v>
      </c>
      <c r="AU56" s="44">
        <f t="shared" si="56"/>
        <v>1.1875</v>
      </c>
      <c r="AV56" s="44">
        <f t="shared" si="57"/>
        <v>23.21168999999999</v>
      </c>
      <c r="AW56" s="142">
        <f t="shared" si="58"/>
        <v>41.781041999999985</v>
      </c>
      <c r="AX56" s="44">
        <f t="shared" si="59"/>
        <v>11.4</v>
      </c>
      <c r="AY56" s="44">
        <f t="shared" si="60"/>
        <v>11.4</v>
      </c>
      <c r="AZ56" s="44">
        <f t="shared" si="61"/>
        <v>21.406450195312502</v>
      </c>
      <c r="BA56" s="44">
        <f t="shared" si="62"/>
        <v>5.9375</v>
      </c>
    </row>
    <row r="57" spans="1:53" ht="12.75" customHeight="1" x14ac:dyDescent="0.2">
      <c r="A57" s="240"/>
      <c r="B57" s="234"/>
      <c r="C57" s="205"/>
      <c r="D57" s="45" t="s">
        <v>84</v>
      </c>
      <c r="E57" s="46"/>
      <c r="F57" s="46"/>
      <c r="G57" s="46"/>
      <c r="H57" s="64"/>
      <c r="I57" s="48">
        <v>835</v>
      </c>
      <c r="J57" s="35">
        <f t="shared" si="38"/>
        <v>400.8</v>
      </c>
      <c r="K57" s="34">
        <f t="shared" si="64"/>
        <v>0.48</v>
      </c>
      <c r="L57" s="35">
        <f t="shared" si="65"/>
        <v>334</v>
      </c>
      <c r="M57" s="182">
        <v>0.4</v>
      </c>
      <c r="N57" s="174">
        <v>2</v>
      </c>
      <c r="O57" s="38">
        <f t="shared" si="66"/>
        <v>668</v>
      </c>
      <c r="P57" s="36">
        <f t="shared" si="39"/>
        <v>660</v>
      </c>
      <c r="Q57" s="184">
        <v>0</v>
      </c>
      <c r="R57" s="184">
        <v>0</v>
      </c>
      <c r="S57" s="37">
        <v>660</v>
      </c>
      <c r="T57" s="50">
        <v>0</v>
      </c>
      <c r="U57" s="32">
        <f t="shared" si="40"/>
        <v>0</v>
      </c>
      <c r="V57" s="51">
        <v>0</v>
      </c>
      <c r="W57" s="38">
        <f t="shared" si="41"/>
        <v>0</v>
      </c>
      <c r="X57" s="52">
        <v>0</v>
      </c>
      <c r="Y57" s="38">
        <f t="shared" si="42"/>
        <v>660</v>
      </c>
      <c r="Z57" s="52">
        <v>100</v>
      </c>
      <c r="AA57" s="38">
        <f t="shared" si="43"/>
        <v>0</v>
      </c>
      <c r="AB57" s="52">
        <v>0</v>
      </c>
      <c r="AC57" s="38">
        <f t="shared" si="44"/>
        <v>0</v>
      </c>
      <c r="AD57" s="52">
        <v>0</v>
      </c>
      <c r="AE57" s="38">
        <f t="shared" si="45"/>
        <v>0</v>
      </c>
      <c r="AF57" s="52">
        <v>0</v>
      </c>
      <c r="AG57" s="38">
        <f t="shared" si="46"/>
        <v>0</v>
      </c>
      <c r="AH57" s="40">
        <v>0</v>
      </c>
      <c r="AI57" s="38">
        <f t="shared" si="47"/>
        <v>0</v>
      </c>
      <c r="AJ57" s="52">
        <v>0</v>
      </c>
      <c r="AK57" s="38">
        <f t="shared" si="48"/>
        <v>0</v>
      </c>
      <c r="AL57" s="52">
        <v>0</v>
      </c>
      <c r="AM57" s="41">
        <f t="shared" si="49"/>
        <v>0</v>
      </c>
      <c r="AN57" s="42">
        <f t="shared" si="50"/>
        <v>0</v>
      </c>
      <c r="AO57" s="41">
        <v>15</v>
      </c>
      <c r="AP57" s="43">
        <f t="shared" si="52"/>
        <v>1.1000000000000001</v>
      </c>
      <c r="AQ57" s="43">
        <v>3</v>
      </c>
      <c r="AR57" s="44">
        <f t="shared" si="68"/>
        <v>900</v>
      </c>
      <c r="AS57" s="44">
        <f t="shared" si="54"/>
        <v>1350</v>
      </c>
      <c r="AT57" s="44">
        <f t="shared" si="55"/>
        <v>2.8125000000000001E-2</v>
      </c>
      <c r="AU57" s="44">
        <f t="shared" si="56"/>
        <v>0.9</v>
      </c>
      <c r="AV57" s="44">
        <f t="shared" si="57"/>
        <v>5.6095499999999996</v>
      </c>
      <c r="AW57" s="142">
        <f t="shared" si="58"/>
        <v>10.097189999999999</v>
      </c>
      <c r="AX57" s="44">
        <f t="shared" si="59"/>
        <v>7.92</v>
      </c>
      <c r="AY57" s="44">
        <f t="shared" si="60"/>
        <v>7.92</v>
      </c>
      <c r="AZ57" s="44">
        <f t="shared" si="61"/>
        <v>13.583917968750002</v>
      </c>
      <c r="BA57" s="44">
        <f t="shared" si="62"/>
        <v>7.5</v>
      </c>
    </row>
    <row r="58" spans="1:53" ht="12.75" customHeight="1" x14ac:dyDescent="0.2">
      <c r="A58" s="240"/>
      <c r="B58" s="234"/>
      <c r="C58" s="205" t="s">
        <v>79</v>
      </c>
      <c r="D58" s="45" t="s">
        <v>70</v>
      </c>
      <c r="E58" s="46"/>
      <c r="F58" s="46"/>
      <c r="G58" s="46"/>
      <c r="H58" s="66"/>
      <c r="I58" s="48">
        <v>13581</v>
      </c>
      <c r="J58" s="35">
        <f t="shared" si="38"/>
        <v>8691.840000000002</v>
      </c>
      <c r="K58" s="34">
        <f t="shared" si="64"/>
        <v>0.64000000000000012</v>
      </c>
      <c r="L58" s="35">
        <f t="shared" si="65"/>
        <v>2716.2000000000003</v>
      </c>
      <c r="M58" s="182">
        <v>0.2</v>
      </c>
      <c r="N58" s="174">
        <v>2</v>
      </c>
      <c r="O58" s="38">
        <f t="shared" si="66"/>
        <v>5432.4000000000005</v>
      </c>
      <c r="P58" s="36">
        <f t="shared" si="39"/>
        <v>3169</v>
      </c>
      <c r="Q58" s="184">
        <v>3</v>
      </c>
      <c r="R58" s="184">
        <v>0</v>
      </c>
      <c r="S58" s="37">
        <f t="shared" si="67"/>
        <v>900</v>
      </c>
      <c r="T58" s="50">
        <v>2269</v>
      </c>
      <c r="U58" s="32">
        <f t="shared" si="40"/>
        <v>2535.2000000000003</v>
      </c>
      <c r="V58" s="51">
        <v>80</v>
      </c>
      <c r="W58" s="38">
        <f t="shared" si="41"/>
        <v>0</v>
      </c>
      <c r="X58" s="52">
        <v>0</v>
      </c>
      <c r="Y58" s="38">
        <f t="shared" si="42"/>
        <v>0</v>
      </c>
      <c r="Z58" s="52">
        <v>0</v>
      </c>
      <c r="AA58" s="38">
        <f t="shared" si="43"/>
        <v>0</v>
      </c>
      <c r="AB58" s="52">
        <v>0</v>
      </c>
      <c r="AC58" s="38">
        <f t="shared" si="44"/>
        <v>0</v>
      </c>
      <c r="AD58" s="52">
        <v>0</v>
      </c>
      <c r="AE58" s="38">
        <f t="shared" si="45"/>
        <v>633.80000000000007</v>
      </c>
      <c r="AF58" s="52">
        <v>20</v>
      </c>
      <c r="AG58" s="38">
        <f t="shared" si="46"/>
        <v>0</v>
      </c>
      <c r="AH58" s="40">
        <v>0</v>
      </c>
      <c r="AI58" s="38">
        <f t="shared" si="47"/>
        <v>0</v>
      </c>
      <c r="AJ58" s="52">
        <v>0</v>
      </c>
      <c r="AK58" s="38">
        <f t="shared" si="48"/>
        <v>0</v>
      </c>
      <c r="AL58" s="52">
        <v>0</v>
      </c>
      <c r="AM58" s="41">
        <f t="shared" si="49"/>
        <v>22.69</v>
      </c>
      <c r="AN58" s="42">
        <f t="shared" si="50"/>
        <v>31.690000000000005</v>
      </c>
      <c r="AO58" s="41">
        <f>(W58/30)+(Y58/30)+(AA58/9)+(AC58/20)+(AE58/30)+(AG58/40)+(AI58/100)+(AK58/100)</f>
        <v>21.126666666666669</v>
      </c>
      <c r="AP58" s="43">
        <f t="shared" si="52"/>
        <v>27.748722689075635</v>
      </c>
      <c r="AQ58" s="43">
        <f>((U58/85)*0.1)+((W58/350)*0.65)+((Y58/120)*0.8)+((AA58/250)*0.7)+((AC58/50)*0.1)+((AE58/70)*0.9)+((AG58/40)*0.9)+((AI58/120)*0.9)+((AK58/50)*0.1)</f>
        <v>11.131445378151263</v>
      </c>
      <c r="AR58" s="44">
        <f t="shared" si="68"/>
        <v>4436.6000000000004</v>
      </c>
      <c r="AS58" s="44">
        <f t="shared" si="54"/>
        <v>6654.9000000000005</v>
      </c>
      <c r="AT58" s="44">
        <f t="shared" si="55"/>
        <v>0.13864375000000001</v>
      </c>
      <c r="AU58" s="44">
        <f t="shared" si="56"/>
        <v>4.4366000000000003</v>
      </c>
      <c r="AV58" s="44">
        <f t="shared" si="57"/>
        <v>62.410289999999975</v>
      </c>
      <c r="AW58" s="142">
        <f t="shared" si="58"/>
        <v>112.33852199999995</v>
      </c>
      <c r="AX58" s="44">
        <f t="shared" si="59"/>
        <v>38.027999999999999</v>
      </c>
      <c r="AY58" s="44">
        <f t="shared" si="60"/>
        <v>38.027999999999999</v>
      </c>
      <c r="AZ58" s="44">
        <f t="shared" si="61"/>
        <v>70.863217181250022</v>
      </c>
      <c r="BA58" s="44">
        <f t="shared" si="62"/>
        <v>26.408333333333339</v>
      </c>
    </row>
    <row r="59" spans="1:53" ht="12.75" customHeight="1" x14ac:dyDescent="0.2">
      <c r="A59" s="240"/>
      <c r="B59" s="234"/>
      <c r="C59" s="205"/>
      <c r="D59" s="45" t="s">
        <v>71</v>
      </c>
      <c r="E59" s="46"/>
      <c r="F59" s="46"/>
      <c r="G59" s="46"/>
      <c r="H59" s="72"/>
      <c r="I59" s="48">
        <v>4243</v>
      </c>
      <c r="J59" s="35">
        <f t="shared" si="38"/>
        <v>2545.8000000000002</v>
      </c>
      <c r="K59" s="34">
        <f t="shared" si="64"/>
        <v>0.60000000000000009</v>
      </c>
      <c r="L59" s="35">
        <f t="shared" si="65"/>
        <v>1060.75</v>
      </c>
      <c r="M59" s="182">
        <v>0.25</v>
      </c>
      <c r="N59" s="174">
        <v>2</v>
      </c>
      <c r="O59" s="38">
        <f t="shared" si="66"/>
        <v>2121.5</v>
      </c>
      <c r="P59" s="36">
        <f t="shared" si="39"/>
        <v>2103</v>
      </c>
      <c r="Q59" s="184">
        <v>0</v>
      </c>
      <c r="R59" s="184">
        <v>0</v>
      </c>
      <c r="S59" s="37">
        <v>2000</v>
      </c>
      <c r="T59" s="50">
        <v>103</v>
      </c>
      <c r="U59" s="32">
        <f t="shared" si="40"/>
        <v>0</v>
      </c>
      <c r="V59" s="51">
        <v>0</v>
      </c>
      <c r="W59" s="38">
        <f t="shared" si="41"/>
        <v>0</v>
      </c>
      <c r="X59" s="52">
        <v>0</v>
      </c>
      <c r="Y59" s="38">
        <f t="shared" si="42"/>
        <v>0</v>
      </c>
      <c r="Z59" s="52">
        <v>0</v>
      </c>
      <c r="AA59" s="38">
        <f t="shared" si="43"/>
        <v>0</v>
      </c>
      <c r="AB59" s="52">
        <v>0</v>
      </c>
      <c r="AC59" s="38">
        <f t="shared" si="44"/>
        <v>0</v>
      </c>
      <c r="AD59" s="52">
        <v>0</v>
      </c>
      <c r="AE59" s="38">
        <f t="shared" si="45"/>
        <v>2103</v>
      </c>
      <c r="AF59" s="52">
        <v>100</v>
      </c>
      <c r="AG59" s="38">
        <f t="shared" si="46"/>
        <v>0</v>
      </c>
      <c r="AH59" s="40">
        <v>0</v>
      </c>
      <c r="AI59" s="38">
        <f t="shared" si="47"/>
        <v>2103</v>
      </c>
      <c r="AJ59" s="52">
        <v>100</v>
      </c>
      <c r="AK59" s="38">
        <f t="shared" si="48"/>
        <v>0</v>
      </c>
      <c r="AL59" s="52">
        <v>0</v>
      </c>
      <c r="AM59" s="41">
        <f t="shared" si="49"/>
        <v>0</v>
      </c>
      <c r="AN59" s="42">
        <f t="shared" si="50"/>
        <v>0</v>
      </c>
      <c r="AO59" s="41">
        <f>I59/200</f>
        <v>21.215</v>
      </c>
      <c r="AP59" s="43">
        <f t="shared" si="52"/>
        <v>4.756785714285714</v>
      </c>
      <c r="AQ59" s="43">
        <v>8</v>
      </c>
      <c r="AR59" s="44">
        <f t="shared" si="68"/>
        <v>1272.9000000000001</v>
      </c>
      <c r="AS59" s="44">
        <f t="shared" si="54"/>
        <v>1909.3500000000001</v>
      </c>
      <c r="AT59" s="44">
        <f t="shared" si="55"/>
        <v>3.9778125000000004E-2</v>
      </c>
      <c r="AU59" s="44">
        <f t="shared" si="56"/>
        <v>1.2729000000000001</v>
      </c>
      <c r="AV59" s="44">
        <f t="shared" si="57"/>
        <v>21.712799999999994</v>
      </c>
      <c r="AW59" s="142">
        <f t="shared" si="58"/>
        <v>39.08303999999999</v>
      </c>
      <c r="AX59" s="44">
        <f t="shared" si="59"/>
        <v>25.236000000000001</v>
      </c>
      <c r="AY59" s="44">
        <f t="shared" si="60"/>
        <v>25.236000000000001</v>
      </c>
      <c r="AZ59" s="44">
        <f t="shared" si="61"/>
        <v>40.544597580468746</v>
      </c>
      <c r="BA59" s="44">
        <f t="shared" si="62"/>
        <v>10.6075</v>
      </c>
    </row>
    <row r="60" spans="1:53" ht="12.75" customHeight="1" x14ac:dyDescent="0.2">
      <c r="A60" s="240"/>
      <c r="B60" s="234"/>
      <c r="C60" s="53" t="s">
        <v>80</v>
      </c>
      <c r="D60" s="45"/>
      <c r="E60" s="46"/>
      <c r="F60" s="46"/>
      <c r="G60" s="46"/>
      <c r="H60" s="65"/>
      <c r="I60" s="50">
        <v>21430</v>
      </c>
      <c r="J60" s="35">
        <f t="shared" si="38"/>
        <v>13715.200000000003</v>
      </c>
      <c r="K60" s="34">
        <f t="shared" si="64"/>
        <v>0.64000000000000012</v>
      </c>
      <c r="L60" s="35">
        <f t="shared" si="65"/>
        <v>4286</v>
      </c>
      <c r="M60" s="182">
        <v>0.2</v>
      </c>
      <c r="N60" s="174">
        <v>2</v>
      </c>
      <c r="O60" s="38">
        <f t="shared" si="66"/>
        <v>8572</v>
      </c>
      <c r="P60" s="36">
        <f t="shared" si="39"/>
        <v>4487</v>
      </c>
      <c r="Q60" s="184">
        <v>0</v>
      </c>
      <c r="R60" s="184">
        <v>2</v>
      </c>
      <c r="S60" s="37">
        <f t="shared" si="67"/>
        <v>800</v>
      </c>
      <c r="T60" s="50">
        <v>3687</v>
      </c>
      <c r="U60" s="32">
        <f t="shared" si="40"/>
        <v>4487</v>
      </c>
      <c r="V60" s="51">
        <v>100</v>
      </c>
      <c r="W60" s="38">
        <f t="shared" si="41"/>
        <v>0</v>
      </c>
      <c r="X60" s="52">
        <v>0</v>
      </c>
      <c r="Y60" s="38">
        <f t="shared" si="42"/>
        <v>0</v>
      </c>
      <c r="Z60" s="52">
        <v>0</v>
      </c>
      <c r="AA60" s="38">
        <f t="shared" si="43"/>
        <v>0</v>
      </c>
      <c r="AB60" s="52">
        <v>0</v>
      </c>
      <c r="AC60" s="38">
        <f t="shared" si="44"/>
        <v>0</v>
      </c>
      <c r="AD60" s="52">
        <v>0</v>
      </c>
      <c r="AE60" s="38">
        <f t="shared" si="45"/>
        <v>0</v>
      </c>
      <c r="AF60" s="52">
        <v>0</v>
      </c>
      <c r="AG60" s="38">
        <f t="shared" si="46"/>
        <v>0</v>
      </c>
      <c r="AH60" s="40">
        <v>0</v>
      </c>
      <c r="AI60" s="38">
        <f t="shared" si="47"/>
        <v>0</v>
      </c>
      <c r="AJ60" s="52">
        <v>0</v>
      </c>
      <c r="AK60" s="38">
        <f t="shared" si="48"/>
        <v>0</v>
      </c>
      <c r="AL60" s="52">
        <v>0</v>
      </c>
      <c r="AM60" s="41">
        <f t="shared" si="49"/>
        <v>46.087499999999999</v>
      </c>
      <c r="AN60" s="42">
        <f t="shared" si="50"/>
        <v>56.087499999999999</v>
      </c>
      <c r="AO60" s="41">
        <f t="shared" ref="AO60:AO105" si="69">(W60/30)+(Y60/30)+(AA60/9)+(AC60/20)+(AE60/30)+(AG60/40)+(AI60/100)+(AK60/100)</f>
        <v>0</v>
      </c>
      <c r="AP60" s="43">
        <f t="shared" si="52"/>
        <v>47.509411764705881</v>
      </c>
      <c r="AQ60" s="43">
        <f t="shared" ref="AQ60:AQ105" si="70">((U60/85)*0.1)+((W60/350)*0.65)+((Y60/120)*0.8)+((AA60/250)*0.7)+((AC60/50)*0.1)+((AE60/70)*0.9)+((AG60/40)*0.9)+((AI60/120)*0.9)+((AK60/50)*0.1)</f>
        <v>5.2788235294117651</v>
      </c>
      <c r="AR60" s="44">
        <f t="shared" si="68"/>
        <v>5608.75</v>
      </c>
      <c r="AS60" s="44">
        <f t="shared" si="54"/>
        <v>8413.125</v>
      </c>
      <c r="AT60" s="44">
        <f t="shared" si="55"/>
        <v>0.17527343749999999</v>
      </c>
      <c r="AU60" s="44">
        <f t="shared" si="56"/>
        <v>5.6087499999999997</v>
      </c>
      <c r="AV60" s="44">
        <f t="shared" si="57"/>
        <v>98.437199999999976</v>
      </c>
      <c r="AW60" s="142">
        <f t="shared" si="58"/>
        <v>177.18695999999994</v>
      </c>
      <c r="AX60" s="44">
        <f t="shared" si="59"/>
        <v>53.843999999999994</v>
      </c>
      <c r="AY60" s="44">
        <f t="shared" si="60"/>
        <v>53.843999999999994</v>
      </c>
      <c r="AZ60" s="44">
        <f t="shared" si="61"/>
        <v>101.10604423828126</v>
      </c>
      <c r="BA60" s="44">
        <f t="shared" si="62"/>
        <v>28.043749999999999</v>
      </c>
    </row>
    <row r="61" spans="1:53" ht="12.75" customHeight="1" x14ac:dyDescent="0.2">
      <c r="A61" s="240"/>
      <c r="B61" s="234"/>
      <c r="C61" s="205" t="s">
        <v>81</v>
      </c>
      <c r="D61" s="45" t="s">
        <v>70</v>
      </c>
      <c r="E61" s="46"/>
      <c r="F61" s="46"/>
      <c r="G61" s="46"/>
      <c r="H61" s="66"/>
      <c r="I61" s="50">
        <v>6852</v>
      </c>
      <c r="J61" s="35">
        <f t="shared" si="38"/>
        <v>4385.2800000000007</v>
      </c>
      <c r="K61" s="34">
        <f t="shared" si="64"/>
        <v>0.64000000000000012</v>
      </c>
      <c r="L61" s="35">
        <f t="shared" si="65"/>
        <v>1370.4</v>
      </c>
      <c r="M61" s="182">
        <v>0.2</v>
      </c>
      <c r="N61" s="174">
        <v>2</v>
      </c>
      <c r="O61" s="38">
        <f t="shared" si="66"/>
        <v>2740.8</v>
      </c>
      <c r="P61" s="36">
        <f t="shared" si="39"/>
        <v>2134</v>
      </c>
      <c r="Q61" s="184">
        <v>0</v>
      </c>
      <c r="R61" s="184">
        <v>1</v>
      </c>
      <c r="S61" s="37">
        <f t="shared" si="67"/>
        <v>400</v>
      </c>
      <c r="T61" s="50">
        <v>1734</v>
      </c>
      <c r="U61" s="32">
        <f t="shared" si="40"/>
        <v>0</v>
      </c>
      <c r="V61" s="51">
        <v>0</v>
      </c>
      <c r="W61" s="38">
        <f t="shared" si="41"/>
        <v>0</v>
      </c>
      <c r="X61" s="52">
        <v>0</v>
      </c>
      <c r="Y61" s="38">
        <f t="shared" si="42"/>
        <v>0</v>
      </c>
      <c r="Z61" s="52">
        <v>0</v>
      </c>
      <c r="AA61" s="38">
        <f t="shared" si="43"/>
        <v>0</v>
      </c>
      <c r="AB61" s="52">
        <v>0</v>
      </c>
      <c r="AC61" s="38">
        <f t="shared" si="44"/>
        <v>0</v>
      </c>
      <c r="AD61" s="52">
        <v>0</v>
      </c>
      <c r="AE61" s="38">
        <f t="shared" si="45"/>
        <v>0</v>
      </c>
      <c r="AF61" s="52">
        <v>0</v>
      </c>
      <c r="AG61" s="38">
        <f t="shared" si="46"/>
        <v>0</v>
      </c>
      <c r="AH61" s="40">
        <v>0</v>
      </c>
      <c r="AI61" s="38">
        <f t="shared" si="47"/>
        <v>0</v>
      </c>
      <c r="AJ61" s="52">
        <v>0</v>
      </c>
      <c r="AK61" s="38">
        <f t="shared" si="48"/>
        <v>0</v>
      </c>
      <c r="AL61" s="52">
        <v>0</v>
      </c>
      <c r="AM61" s="41">
        <f t="shared" si="49"/>
        <v>0</v>
      </c>
      <c r="AN61" s="42">
        <f t="shared" si="50"/>
        <v>0</v>
      </c>
      <c r="AO61" s="41">
        <f t="shared" si="69"/>
        <v>0</v>
      </c>
      <c r="AP61" s="43">
        <f t="shared" si="52"/>
        <v>0</v>
      </c>
      <c r="AQ61" s="43">
        <f t="shared" si="70"/>
        <v>0</v>
      </c>
      <c r="AR61" s="44">
        <f t="shared" si="68"/>
        <v>0</v>
      </c>
      <c r="AS61" s="44">
        <f t="shared" si="54"/>
        <v>0</v>
      </c>
      <c r="AT61" s="44">
        <f t="shared" si="55"/>
        <v>0</v>
      </c>
      <c r="AU61" s="44">
        <f t="shared" si="56"/>
        <v>0</v>
      </c>
      <c r="AV61" s="44">
        <f t="shared" si="57"/>
        <v>31.524179999999991</v>
      </c>
      <c r="AW61" s="142">
        <f t="shared" si="58"/>
        <v>56.743523999999987</v>
      </c>
      <c r="AX61" s="44">
        <f t="shared" si="59"/>
        <v>25.608000000000001</v>
      </c>
      <c r="AY61" s="44">
        <f t="shared" si="60"/>
        <v>25.608000000000001</v>
      </c>
      <c r="AZ61" s="44">
        <f t="shared" si="61"/>
        <v>38.924160000000001</v>
      </c>
      <c r="BA61" s="44">
        <f t="shared" si="62"/>
        <v>0</v>
      </c>
    </row>
    <row r="62" spans="1:53" ht="12.75" customHeight="1" x14ac:dyDescent="0.2">
      <c r="A62" s="240"/>
      <c r="B62" s="234"/>
      <c r="C62" s="205"/>
      <c r="D62" s="45" t="s">
        <v>71</v>
      </c>
      <c r="E62" s="46"/>
      <c r="F62" s="46"/>
      <c r="G62" s="46"/>
      <c r="H62" s="66"/>
      <c r="I62" s="50">
        <v>8466</v>
      </c>
      <c r="J62" s="35">
        <f t="shared" si="38"/>
        <v>5418.2400000000007</v>
      </c>
      <c r="K62" s="34">
        <f t="shared" si="64"/>
        <v>0.64000000000000012</v>
      </c>
      <c r="L62" s="35">
        <f t="shared" si="65"/>
        <v>1693.2</v>
      </c>
      <c r="M62" s="182">
        <v>0.2</v>
      </c>
      <c r="N62" s="174">
        <v>2</v>
      </c>
      <c r="O62" s="38">
        <f t="shared" si="66"/>
        <v>3386.4</v>
      </c>
      <c r="P62" s="36">
        <f t="shared" si="39"/>
        <v>2372</v>
      </c>
      <c r="Q62" s="184">
        <v>0</v>
      </c>
      <c r="R62" s="184">
        <v>5</v>
      </c>
      <c r="S62" s="37">
        <f t="shared" si="67"/>
        <v>2000</v>
      </c>
      <c r="T62" s="50">
        <v>372</v>
      </c>
      <c r="U62" s="32">
        <f t="shared" si="40"/>
        <v>1897.6000000000001</v>
      </c>
      <c r="V62" s="51">
        <v>80</v>
      </c>
      <c r="W62" s="38">
        <f t="shared" si="41"/>
        <v>0</v>
      </c>
      <c r="X62" s="52">
        <v>0</v>
      </c>
      <c r="Y62" s="38">
        <f t="shared" si="42"/>
        <v>0</v>
      </c>
      <c r="Z62" s="52">
        <v>0</v>
      </c>
      <c r="AA62" s="38">
        <f t="shared" si="43"/>
        <v>0</v>
      </c>
      <c r="AB62" s="52">
        <v>0</v>
      </c>
      <c r="AC62" s="38">
        <f t="shared" si="44"/>
        <v>0</v>
      </c>
      <c r="AD62" s="52">
        <v>0</v>
      </c>
      <c r="AE62" s="38">
        <f t="shared" si="45"/>
        <v>474.40000000000003</v>
      </c>
      <c r="AF62" s="52">
        <v>20</v>
      </c>
      <c r="AG62" s="38">
        <f t="shared" si="46"/>
        <v>0</v>
      </c>
      <c r="AH62" s="40">
        <v>0</v>
      </c>
      <c r="AI62" s="38">
        <f t="shared" si="47"/>
        <v>0</v>
      </c>
      <c r="AJ62" s="52">
        <v>0</v>
      </c>
      <c r="AK62" s="38">
        <f t="shared" si="48"/>
        <v>0</v>
      </c>
      <c r="AL62" s="52">
        <v>0</v>
      </c>
      <c r="AM62" s="41">
        <f t="shared" si="49"/>
        <v>3.72</v>
      </c>
      <c r="AN62" s="42">
        <f t="shared" si="50"/>
        <v>23.720000000000002</v>
      </c>
      <c r="AO62" s="41">
        <f t="shared" si="69"/>
        <v>15.813333333333334</v>
      </c>
      <c r="AP62" s="43">
        <f t="shared" si="52"/>
        <v>20.769949579831934</v>
      </c>
      <c r="AQ62" s="43">
        <f t="shared" si="70"/>
        <v>8.3318991596638661</v>
      </c>
      <c r="AR62" s="44">
        <f t="shared" si="68"/>
        <v>3320.8000000000006</v>
      </c>
      <c r="AS62" s="44">
        <f t="shared" si="54"/>
        <v>4981.2000000000007</v>
      </c>
      <c r="AT62" s="44">
        <f t="shared" si="55"/>
        <v>0.10377500000000002</v>
      </c>
      <c r="AU62" s="44">
        <f t="shared" si="56"/>
        <v>3.3208000000000006</v>
      </c>
      <c r="AV62" s="44">
        <f t="shared" si="57"/>
        <v>38.932439999999993</v>
      </c>
      <c r="AW62" s="142">
        <f t="shared" si="58"/>
        <v>70.07839199999998</v>
      </c>
      <c r="AX62" s="44">
        <f t="shared" si="59"/>
        <v>28.463999999999999</v>
      </c>
      <c r="AY62" s="44">
        <f t="shared" si="60"/>
        <v>28.463999999999999</v>
      </c>
      <c r="AZ62" s="44">
        <f t="shared" si="61"/>
        <v>53.041196325000008</v>
      </c>
      <c r="BA62" s="44">
        <f t="shared" si="62"/>
        <v>19.766666666666669</v>
      </c>
    </row>
    <row r="63" spans="1:53" ht="12.75" customHeight="1" x14ac:dyDescent="0.2">
      <c r="A63" s="240"/>
      <c r="B63" s="234"/>
      <c r="C63" s="53" t="s">
        <v>82</v>
      </c>
      <c r="D63" s="45"/>
      <c r="E63" s="46"/>
      <c r="F63" s="46"/>
      <c r="G63" s="46"/>
      <c r="H63" s="66"/>
      <c r="I63" s="50">
        <v>12260</v>
      </c>
      <c r="J63" s="35">
        <f t="shared" si="38"/>
        <v>7846.4000000000015</v>
      </c>
      <c r="K63" s="34">
        <f t="shared" si="64"/>
        <v>0.64000000000000012</v>
      </c>
      <c r="L63" s="35">
        <f t="shared" si="65"/>
        <v>2452</v>
      </c>
      <c r="M63" s="182">
        <v>0.2</v>
      </c>
      <c r="N63" s="174">
        <v>2</v>
      </c>
      <c r="O63" s="38">
        <f t="shared" si="66"/>
        <v>4904</v>
      </c>
      <c r="P63" s="36">
        <f t="shared" si="39"/>
        <v>6674</v>
      </c>
      <c r="Q63" s="184">
        <v>0</v>
      </c>
      <c r="R63" s="184">
        <v>1</v>
      </c>
      <c r="S63" s="37">
        <f t="shared" si="67"/>
        <v>400</v>
      </c>
      <c r="T63" s="50">
        <v>6274</v>
      </c>
      <c r="U63" s="32">
        <f t="shared" si="40"/>
        <v>4671.7999999999993</v>
      </c>
      <c r="V63" s="51">
        <v>70</v>
      </c>
      <c r="W63" s="38">
        <f t="shared" si="41"/>
        <v>667.40000000000009</v>
      </c>
      <c r="X63" s="52">
        <v>10</v>
      </c>
      <c r="Y63" s="38">
        <f t="shared" si="42"/>
        <v>0</v>
      </c>
      <c r="Z63" s="52">
        <v>0</v>
      </c>
      <c r="AA63" s="38">
        <f t="shared" si="43"/>
        <v>0</v>
      </c>
      <c r="AB63" s="52">
        <v>0</v>
      </c>
      <c r="AC63" s="38">
        <f t="shared" si="44"/>
        <v>0</v>
      </c>
      <c r="AD63" s="52">
        <v>0</v>
      </c>
      <c r="AE63" s="38">
        <f t="shared" si="45"/>
        <v>1334.8000000000002</v>
      </c>
      <c r="AF63" s="52">
        <v>20</v>
      </c>
      <c r="AG63" s="38">
        <f t="shared" si="46"/>
        <v>0</v>
      </c>
      <c r="AH63" s="40">
        <v>0</v>
      </c>
      <c r="AI63" s="38">
        <f t="shared" si="47"/>
        <v>0</v>
      </c>
      <c r="AJ63" s="52">
        <v>0</v>
      </c>
      <c r="AK63" s="38">
        <f t="shared" si="48"/>
        <v>0</v>
      </c>
      <c r="AL63" s="52">
        <v>0</v>
      </c>
      <c r="AM63" s="41">
        <f t="shared" si="49"/>
        <v>54.897499999999994</v>
      </c>
      <c r="AN63" s="42">
        <f t="shared" si="50"/>
        <v>58.397499999999994</v>
      </c>
      <c r="AO63" s="41">
        <f t="shared" si="69"/>
        <v>66.740000000000009</v>
      </c>
      <c r="AP63" s="43">
        <f t="shared" si="52"/>
        <v>52.040374789915958</v>
      </c>
      <c r="AQ63" s="43">
        <f t="shared" si="70"/>
        <v>23.897406722689077</v>
      </c>
      <c r="AR63" s="44">
        <f t="shared" si="68"/>
        <v>9844.15</v>
      </c>
      <c r="AS63" s="44">
        <f t="shared" si="54"/>
        <v>14766.224999999999</v>
      </c>
      <c r="AT63" s="44">
        <f t="shared" si="55"/>
        <v>0.30762968749999997</v>
      </c>
      <c r="AU63" s="44">
        <f t="shared" si="56"/>
        <v>9.8441499999999991</v>
      </c>
      <c r="AV63" s="44">
        <f t="shared" si="57"/>
        <v>56.346899999999984</v>
      </c>
      <c r="AW63" s="142">
        <f t="shared" si="58"/>
        <v>101.42441999999997</v>
      </c>
      <c r="AX63" s="44">
        <f t="shared" si="59"/>
        <v>80.087999999999994</v>
      </c>
      <c r="AY63" s="44">
        <f t="shared" si="60"/>
        <v>80.087999999999994</v>
      </c>
      <c r="AZ63" s="44">
        <f t="shared" si="61"/>
        <v>148.66681474453125</v>
      </c>
      <c r="BA63" s="44">
        <f t="shared" si="62"/>
        <v>62.568750000000001</v>
      </c>
    </row>
    <row r="64" spans="1:53" ht="12.75" customHeight="1" x14ac:dyDescent="0.2">
      <c r="A64" s="240"/>
      <c r="B64" s="234"/>
      <c r="C64" s="53" t="s">
        <v>83</v>
      </c>
      <c r="D64" s="45"/>
      <c r="E64" s="46"/>
      <c r="F64" s="46"/>
      <c r="G64" s="46"/>
      <c r="H64" s="65"/>
      <c r="I64" s="50">
        <v>8658</v>
      </c>
      <c r="J64" s="35">
        <f t="shared" si="38"/>
        <v>5541.1200000000008</v>
      </c>
      <c r="K64" s="34">
        <f t="shared" si="64"/>
        <v>0.64000000000000012</v>
      </c>
      <c r="L64" s="35">
        <f t="shared" si="65"/>
        <v>1731.6000000000001</v>
      </c>
      <c r="M64" s="182">
        <v>0.2</v>
      </c>
      <c r="N64" s="174">
        <v>2</v>
      </c>
      <c r="O64" s="38">
        <f t="shared" si="66"/>
        <v>3463.2000000000003</v>
      </c>
      <c r="P64" s="36">
        <f t="shared" si="39"/>
        <v>2424</v>
      </c>
      <c r="Q64" s="184">
        <v>2</v>
      </c>
      <c r="R64" s="184">
        <v>0</v>
      </c>
      <c r="S64" s="37">
        <f t="shared" si="67"/>
        <v>600</v>
      </c>
      <c r="T64" s="50">
        <v>1824</v>
      </c>
      <c r="U64" s="32">
        <f t="shared" si="40"/>
        <v>2424</v>
      </c>
      <c r="V64" s="51">
        <v>100</v>
      </c>
      <c r="W64" s="38">
        <f t="shared" si="41"/>
        <v>0</v>
      </c>
      <c r="X64" s="52">
        <v>0</v>
      </c>
      <c r="Y64" s="38">
        <f t="shared" si="42"/>
        <v>0</v>
      </c>
      <c r="Z64" s="52">
        <v>0</v>
      </c>
      <c r="AA64" s="38">
        <f t="shared" si="43"/>
        <v>0</v>
      </c>
      <c r="AB64" s="52">
        <v>0</v>
      </c>
      <c r="AC64" s="38">
        <f t="shared" si="44"/>
        <v>0</v>
      </c>
      <c r="AD64" s="52">
        <v>0</v>
      </c>
      <c r="AE64" s="38">
        <f t="shared" si="45"/>
        <v>0</v>
      </c>
      <c r="AF64" s="52">
        <v>0</v>
      </c>
      <c r="AG64" s="38">
        <f t="shared" si="46"/>
        <v>0</v>
      </c>
      <c r="AH64" s="40">
        <v>0</v>
      </c>
      <c r="AI64" s="38">
        <f t="shared" si="47"/>
        <v>0</v>
      </c>
      <c r="AJ64" s="52">
        <v>0</v>
      </c>
      <c r="AK64" s="38">
        <f t="shared" si="48"/>
        <v>0</v>
      </c>
      <c r="AL64" s="52">
        <v>0</v>
      </c>
      <c r="AM64" s="41">
        <f t="shared" si="49"/>
        <v>22.8</v>
      </c>
      <c r="AN64" s="42">
        <f t="shared" si="50"/>
        <v>30.3</v>
      </c>
      <c r="AO64" s="41">
        <f t="shared" si="69"/>
        <v>0</v>
      </c>
      <c r="AP64" s="43">
        <f t="shared" si="52"/>
        <v>25.665882352941178</v>
      </c>
      <c r="AQ64" s="43">
        <f t="shared" si="70"/>
        <v>2.8517647058823532</v>
      </c>
      <c r="AR64" s="44">
        <f t="shared" si="68"/>
        <v>3030</v>
      </c>
      <c r="AS64" s="44">
        <f t="shared" si="54"/>
        <v>4545</v>
      </c>
      <c r="AT64" s="44">
        <f t="shared" si="55"/>
        <v>9.4687499999999994E-2</v>
      </c>
      <c r="AU64" s="44">
        <f t="shared" si="56"/>
        <v>3.03</v>
      </c>
      <c r="AV64" s="44">
        <f t="shared" si="57"/>
        <v>39.813719999999989</v>
      </c>
      <c r="AW64" s="142">
        <f t="shared" si="58"/>
        <v>71.664695999999978</v>
      </c>
      <c r="AX64" s="44">
        <f t="shared" si="59"/>
        <v>29.088000000000001</v>
      </c>
      <c r="AY64" s="44">
        <f t="shared" si="60"/>
        <v>29.088000000000001</v>
      </c>
      <c r="AZ64" s="44">
        <f t="shared" si="61"/>
        <v>54.620247656250001</v>
      </c>
      <c r="BA64" s="44">
        <f t="shared" si="62"/>
        <v>15.15</v>
      </c>
    </row>
    <row r="65" spans="1:53" ht="12.75" customHeight="1" x14ac:dyDescent="0.2">
      <c r="A65" s="240"/>
      <c r="B65" s="234"/>
      <c r="C65" s="205" t="s">
        <v>86</v>
      </c>
      <c r="D65" s="45" t="s">
        <v>70</v>
      </c>
      <c r="E65" s="46"/>
      <c r="F65" s="46"/>
      <c r="G65" s="46"/>
      <c r="H65" s="66"/>
      <c r="I65" s="50">
        <v>6076</v>
      </c>
      <c r="J65" s="35">
        <f t="shared" si="38"/>
        <v>3888.6400000000008</v>
      </c>
      <c r="K65" s="34">
        <f t="shared" si="64"/>
        <v>0.64000000000000012</v>
      </c>
      <c r="L65" s="35">
        <f t="shared" si="65"/>
        <v>1215.2</v>
      </c>
      <c r="M65" s="182">
        <v>0.2</v>
      </c>
      <c r="N65" s="174">
        <v>2</v>
      </c>
      <c r="O65" s="38">
        <f t="shared" si="66"/>
        <v>2430.4</v>
      </c>
      <c r="P65" s="36">
        <f t="shared" si="39"/>
        <v>1033</v>
      </c>
      <c r="Q65" s="184">
        <v>0</v>
      </c>
      <c r="R65" s="184">
        <v>1</v>
      </c>
      <c r="S65" s="37">
        <f t="shared" si="67"/>
        <v>400</v>
      </c>
      <c r="T65" s="50">
        <v>633</v>
      </c>
      <c r="U65" s="32">
        <f t="shared" si="40"/>
        <v>826.40000000000009</v>
      </c>
      <c r="V65" s="51">
        <v>80</v>
      </c>
      <c r="W65" s="38">
        <f t="shared" si="41"/>
        <v>0</v>
      </c>
      <c r="X65" s="52">
        <v>0</v>
      </c>
      <c r="Y65" s="38">
        <f t="shared" si="42"/>
        <v>0</v>
      </c>
      <c r="Z65" s="52">
        <v>0</v>
      </c>
      <c r="AA65" s="38">
        <f t="shared" si="43"/>
        <v>0</v>
      </c>
      <c r="AB65" s="52">
        <v>0</v>
      </c>
      <c r="AC65" s="38">
        <f t="shared" si="44"/>
        <v>0</v>
      </c>
      <c r="AD65" s="52">
        <v>0</v>
      </c>
      <c r="AE65" s="38">
        <f t="shared" si="45"/>
        <v>206.60000000000002</v>
      </c>
      <c r="AF65" s="52">
        <v>20</v>
      </c>
      <c r="AG65" s="38">
        <f t="shared" si="46"/>
        <v>0</v>
      </c>
      <c r="AH65" s="40">
        <v>0</v>
      </c>
      <c r="AI65" s="38">
        <f t="shared" si="47"/>
        <v>0</v>
      </c>
      <c r="AJ65" s="52">
        <v>0</v>
      </c>
      <c r="AK65" s="38">
        <f t="shared" si="48"/>
        <v>0</v>
      </c>
      <c r="AL65" s="52">
        <v>0</v>
      </c>
      <c r="AM65" s="41">
        <f t="shared" si="49"/>
        <v>6.33</v>
      </c>
      <c r="AN65" s="42">
        <f t="shared" si="50"/>
        <v>10.330000000000002</v>
      </c>
      <c r="AO65" s="41">
        <f t="shared" si="69"/>
        <v>6.8866666666666676</v>
      </c>
      <c r="AP65" s="43">
        <f t="shared" si="52"/>
        <v>9.0452605042016803</v>
      </c>
      <c r="AQ65" s="43">
        <f t="shared" si="70"/>
        <v>3.6285210084033621</v>
      </c>
      <c r="AR65" s="44">
        <f t="shared" si="68"/>
        <v>1446.2000000000003</v>
      </c>
      <c r="AS65" s="44">
        <f t="shared" si="54"/>
        <v>2169.3000000000002</v>
      </c>
      <c r="AT65" s="44">
        <f t="shared" si="55"/>
        <v>4.5193750000000005E-2</v>
      </c>
      <c r="AU65" s="44">
        <f t="shared" si="56"/>
        <v>1.4462000000000004</v>
      </c>
      <c r="AV65" s="44">
        <f t="shared" si="57"/>
        <v>27.96233999999999</v>
      </c>
      <c r="AW65" s="142">
        <f t="shared" si="58"/>
        <v>50.332211999999984</v>
      </c>
      <c r="AX65" s="44">
        <f t="shared" si="59"/>
        <v>12.395999999999999</v>
      </c>
      <c r="AY65" s="44">
        <f t="shared" si="60"/>
        <v>12.395999999999999</v>
      </c>
      <c r="AZ65" s="44">
        <f t="shared" si="61"/>
        <v>23.099306831250004</v>
      </c>
      <c r="BA65" s="44">
        <f t="shared" si="62"/>
        <v>8.6083333333333343</v>
      </c>
    </row>
    <row r="66" spans="1:53" ht="12.75" customHeight="1" x14ac:dyDescent="0.2">
      <c r="A66" s="240"/>
      <c r="B66" s="234"/>
      <c r="C66" s="205"/>
      <c r="D66" s="45" t="s">
        <v>71</v>
      </c>
      <c r="E66" s="46"/>
      <c r="F66" s="46"/>
      <c r="G66" s="46"/>
      <c r="H66" s="65"/>
      <c r="I66" s="50">
        <v>24061</v>
      </c>
      <c r="J66" s="35">
        <f t="shared" si="38"/>
        <v>15399.040000000003</v>
      </c>
      <c r="K66" s="34">
        <f t="shared" si="64"/>
        <v>0.64000000000000012</v>
      </c>
      <c r="L66" s="35">
        <f t="shared" si="65"/>
        <v>4812.2</v>
      </c>
      <c r="M66" s="182">
        <v>0.2</v>
      </c>
      <c r="N66" s="174">
        <v>2</v>
      </c>
      <c r="O66" s="38">
        <f t="shared" si="66"/>
        <v>9624.4</v>
      </c>
      <c r="P66" s="36">
        <f t="shared" si="39"/>
        <v>4480</v>
      </c>
      <c r="Q66" s="184">
        <v>0</v>
      </c>
      <c r="R66" s="184">
        <v>1</v>
      </c>
      <c r="S66" s="37">
        <f t="shared" si="67"/>
        <v>400</v>
      </c>
      <c r="T66" s="50">
        <v>4080</v>
      </c>
      <c r="U66" s="32">
        <f t="shared" si="40"/>
        <v>4480</v>
      </c>
      <c r="V66" s="51">
        <v>100</v>
      </c>
      <c r="W66" s="38">
        <f t="shared" si="41"/>
        <v>0</v>
      </c>
      <c r="X66" s="52">
        <v>0</v>
      </c>
      <c r="Y66" s="38">
        <f t="shared" si="42"/>
        <v>0</v>
      </c>
      <c r="Z66" s="52">
        <v>0</v>
      </c>
      <c r="AA66" s="38">
        <f t="shared" si="43"/>
        <v>0</v>
      </c>
      <c r="AB66" s="52">
        <v>0</v>
      </c>
      <c r="AC66" s="38">
        <f t="shared" si="44"/>
        <v>0</v>
      </c>
      <c r="AD66" s="52">
        <v>0</v>
      </c>
      <c r="AE66" s="38">
        <f t="shared" si="45"/>
        <v>0</v>
      </c>
      <c r="AF66" s="52">
        <v>0</v>
      </c>
      <c r="AG66" s="38">
        <f t="shared" si="46"/>
        <v>0</v>
      </c>
      <c r="AH66" s="40">
        <v>0</v>
      </c>
      <c r="AI66" s="38">
        <f t="shared" si="47"/>
        <v>0</v>
      </c>
      <c r="AJ66" s="52">
        <v>0</v>
      </c>
      <c r="AK66" s="38">
        <f t="shared" si="48"/>
        <v>0</v>
      </c>
      <c r="AL66" s="52">
        <v>0</v>
      </c>
      <c r="AM66" s="41">
        <f t="shared" si="49"/>
        <v>51</v>
      </c>
      <c r="AN66" s="42">
        <f t="shared" si="50"/>
        <v>56</v>
      </c>
      <c r="AO66" s="41">
        <f t="shared" si="69"/>
        <v>0</v>
      </c>
      <c r="AP66" s="43">
        <f t="shared" si="52"/>
        <v>47.435294117647061</v>
      </c>
      <c r="AQ66" s="43">
        <f t="shared" si="70"/>
        <v>5.2705882352941176</v>
      </c>
      <c r="AR66" s="44">
        <f t="shared" si="68"/>
        <v>5600</v>
      </c>
      <c r="AS66" s="44">
        <f t="shared" si="54"/>
        <v>8400</v>
      </c>
      <c r="AT66" s="44">
        <f t="shared" si="55"/>
        <v>0.17499999999999999</v>
      </c>
      <c r="AU66" s="44">
        <f t="shared" si="56"/>
        <v>5.6</v>
      </c>
      <c r="AV66" s="44">
        <f t="shared" si="57"/>
        <v>110.51348999999996</v>
      </c>
      <c r="AW66" s="142">
        <f t="shared" si="58"/>
        <v>198.92428199999992</v>
      </c>
      <c r="AX66" s="44">
        <f t="shared" si="59"/>
        <v>53.760000000000005</v>
      </c>
      <c r="AY66" s="44">
        <f t="shared" si="60"/>
        <v>53.760000000000005</v>
      </c>
      <c r="AZ66" s="44">
        <f t="shared" si="61"/>
        <v>100.94831250000001</v>
      </c>
      <c r="BA66" s="44">
        <f t="shared" si="62"/>
        <v>28</v>
      </c>
    </row>
    <row r="67" spans="1:53" ht="12.75" customHeight="1" x14ac:dyDescent="0.2">
      <c r="A67" s="240"/>
      <c r="B67" s="234"/>
      <c r="C67" s="53" t="s">
        <v>87</v>
      </c>
      <c r="D67" s="45"/>
      <c r="E67" s="46"/>
      <c r="F67" s="46"/>
      <c r="G67" s="46"/>
      <c r="H67" s="66"/>
      <c r="I67" s="50">
        <v>9608</v>
      </c>
      <c r="J67" s="35">
        <f t="shared" si="38"/>
        <v>6149.1200000000008</v>
      </c>
      <c r="K67" s="34">
        <f t="shared" si="64"/>
        <v>0.64000000000000012</v>
      </c>
      <c r="L67" s="35">
        <f t="shared" si="65"/>
        <v>1921.6000000000001</v>
      </c>
      <c r="M67" s="182">
        <v>0.2</v>
      </c>
      <c r="N67" s="174">
        <v>2</v>
      </c>
      <c r="O67" s="38">
        <f t="shared" si="66"/>
        <v>3843.2000000000003</v>
      </c>
      <c r="P67" s="36">
        <f t="shared" si="39"/>
        <v>2988</v>
      </c>
      <c r="Q67" s="184">
        <v>0</v>
      </c>
      <c r="R67" s="184">
        <v>2</v>
      </c>
      <c r="S67" s="37">
        <f t="shared" si="67"/>
        <v>800</v>
      </c>
      <c r="T67" s="50">
        <v>2188</v>
      </c>
      <c r="U67" s="32">
        <f t="shared" si="40"/>
        <v>2390.4</v>
      </c>
      <c r="V67" s="51">
        <v>80</v>
      </c>
      <c r="W67" s="38">
        <f t="shared" si="41"/>
        <v>0</v>
      </c>
      <c r="X67" s="52">
        <v>0</v>
      </c>
      <c r="Y67" s="38">
        <f t="shared" si="42"/>
        <v>0</v>
      </c>
      <c r="Z67" s="52">
        <v>0</v>
      </c>
      <c r="AA67" s="38">
        <f t="shared" si="43"/>
        <v>0</v>
      </c>
      <c r="AB67" s="52">
        <v>0</v>
      </c>
      <c r="AC67" s="38">
        <f t="shared" si="44"/>
        <v>0</v>
      </c>
      <c r="AD67" s="52">
        <v>0</v>
      </c>
      <c r="AE67" s="38">
        <f t="shared" si="45"/>
        <v>597.6</v>
      </c>
      <c r="AF67" s="52">
        <v>20</v>
      </c>
      <c r="AG67" s="38">
        <f t="shared" si="46"/>
        <v>0</v>
      </c>
      <c r="AH67" s="40">
        <v>0</v>
      </c>
      <c r="AI67" s="38">
        <f t="shared" si="47"/>
        <v>0</v>
      </c>
      <c r="AJ67" s="52">
        <v>0</v>
      </c>
      <c r="AK67" s="38">
        <f t="shared" si="48"/>
        <v>0</v>
      </c>
      <c r="AL67" s="52">
        <v>0</v>
      </c>
      <c r="AM67" s="41">
        <f t="shared" si="49"/>
        <v>21.880000000000003</v>
      </c>
      <c r="AN67" s="42">
        <f t="shared" si="50"/>
        <v>29.880000000000003</v>
      </c>
      <c r="AO67" s="41">
        <f t="shared" si="69"/>
        <v>19.920000000000002</v>
      </c>
      <c r="AP67" s="43">
        <f t="shared" si="52"/>
        <v>26.163831932773114</v>
      </c>
      <c r="AQ67" s="43">
        <f t="shared" si="70"/>
        <v>10.49566386554622</v>
      </c>
      <c r="AR67" s="44">
        <f t="shared" si="68"/>
        <v>4183.2000000000007</v>
      </c>
      <c r="AS67" s="44">
        <f t="shared" si="54"/>
        <v>6274.8000000000011</v>
      </c>
      <c r="AT67" s="44">
        <f t="shared" si="55"/>
        <v>0.13072500000000004</v>
      </c>
      <c r="AU67" s="44">
        <f t="shared" si="56"/>
        <v>4.1832000000000011</v>
      </c>
      <c r="AV67" s="44">
        <f t="shared" si="57"/>
        <v>44.174219999999984</v>
      </c>
      <c r="AW67" s="142">
        <f t="shared" si="58"/>
        <v>79.513595999999978</v>
      </c>
      <c r="AX67" s="44">
        <f t="shared" si="59"/>
        <v>35.855999999999995</v>
      </c>
      <c r="AY67" s="44">
        <f t="shared" si="60"/>
        <v>35.855999999999995</v>
      </c>
      <c r="AZ67" s="44">
        <f t="shared" si="61"/>
        <v>66.815807175000003</v>
      </c>
      <c r="BA67" s="44">
        <f t="shared" si="62"/>
        <v>24.900000000000002</v>
      </c>
    </row>
    <row r="68" spans="1:53" ht="12.75" customHeight="1" x14ac:dyDescent="0.2">
      <c r="A68" s="240"/>
      <c r="B68" s="234"/>
      <c r="C68" s="53" t="s">
        <v>88</v>
      </c>
      <c r="D68" s="45"/>
      <c r="E68" s="46"/>
      <c r="F68" s="46"/>
      <c r="G68" s="46"/>
      <c r="H68" s="66"/>
      <c r="I68" s="50">
        <v>8437</v>
      </c>
      <c r="J68" s="35">
        <f t="shared" si="38"/>
        <v>5399.6800000000012</v>
      </c>
      <c r="K68" s="34">
        <f t="shared" si="64"/>
        <v>0.64000000000000012</v>
      </c>
      <c r="L68" s="35">
        <f t="shared" si="65"/>
        <v>1687.4</v>
      </c>
      <c r="M68" s="182">
        <v>0.2</v>
      </c>
      <c r="N68" s="174">
        <v>2</v>
      </c>
      <c r="O68" s="38">
        <f t="shared" si="66"/>
        <v>3374.8</v>
      </c>
      <c r="P68" s="36">
        <f t="shared" si="39"/>
        <v>2026</v>
      </c>
      <c r="Q68" s="184">
        <v>0</v>
      </c>
      <c r="R68" s="184">
        <v>0</v>
      </c>
      <c r="S68" s="37">
        <f t="shared" si="67"/>
        <v>0</v>
      </c>
      <c r="T68" s="50">
        <v>2026</v>
      </c>
      <c r="U68" s="32">
        <f t="shared" si="40"/>
        <v>1620.8000000000002</v>
      </c>
      <c r="V68" s="51">
        <v>80</v>
      </c>
      <c r="W68" s="38">
        <f t="shared" si="41"/>
        <v>0</v>
      </c>
      <c r="X68" s="52">
        <v>0</v>
      </c>
      <c r="Y68" s="38">
        <f t="shared" si="42"/>
        <v>0</v>
      </c>
      <c r="Z68" s="52">
        <v>0</v>
      </c>
      <c r="AA68" s="38">
        <f t="shared" si="43"/>
        <v>0</v>
      </c>
      <c r="AB68" s="52">
        <v>0</v>
      </c>
      <c r="AC68" s="38">
        <f t="shared" si="44"/>
        <v>0</v>
      </c>
      <c r="AD68" s="52">
        <v>0</v>
      </c>
      <c r="AE68" s="38">
        <f t="shared" si="45"/>
        <v>405.20000000000005</v>
      </c>
      <c r="AF68" s="52">
        <v>20</v>
      </c>
      <c r="AG68" s="38">
        <f t="shared" si="46"/>
        <v>0</v>
      </c>
      <c r="AH68" s="40">
        <v>0</v>
      </c>
      <c r="AI68" s="38">
        <f t="shared" si="47"/>
        <v>0</v>
      </c>
      <c r="AJ68" s="52">
        <v>0</v>
      </c>
      <c r="AK68" s="38">
        <f t="shared" si="48"/>
        <v>0</v>
      </c>
      <c r="AL68" s="52">
        <v>0</v>
      </c>
      <c r="AM68" s="41">
        <f t="shared" si="49"/>
        <v>20.260000000000002</v>
      </c>
      <c r="AN68" s="42">
        <f t="shared" si="50"/>
        <v>20.260000000000002</v>
      </c>
      <c r="AO68" s="41">
        <f t="shared" si="69"/>
        <v>13.506666666666668</v>
      </c>
      <c r="AP68" s="43">
        <f t="shared" si="52"/>
        <v>17.740268907563028</v>
      </c>
      <c r="AQ68" s="43">
        <f t="shared" si="70"/>
        <v>7.1165378151260512</v>
      </c>
      <c r="AR68" s="44">
        <f t="shared" si="68"/>
        <v>2836.4000000000005</v>
      </c>
      <c r="AS68" s="44">
        <f t="shared" si="54"/>
        <v>4254.6000000000004</v>
      </c>
      <c r="AT68" s="44">
        <f t="shared" si="55"/>
        <v>8.8637500000000008E-2</v>
      </c>
      <c r="AU68" s="44">
        <f t="shared" si="56"/>
        <v>2.8364000000000007</v>
      </c>
      <c r="AV68" s="44">
        <f t="shared" si="57"/>
        <v>38.799329999999983</v>
      </c>
      <c r="AW68" s="142">
        <f t="shared" si="58"/>
        <v>69.838793999999979</v>
      </c>
      <c r="AX68" s="44">
        <f t="shared" si="59"/>
        <v>24.312000000000001</v>
      </c>
      <c r="AY68" s="44">
        <f t="shared" si="60"/>
        <v>24.312000000000001</v>
      </c>
      <c r="AZ68" s="44">
        <f t="shared" si="61"/>
        <v>45.304158412500009</v>
      </c>
      <c r="BA68" s="44">
        <f t="shared" si="62"/>
        <v>16.883333333333333</v>
      </c>
    </row>
    <row r="69" spans="1:53" ht="12.75" customHeight="1" x14ac:dyDescent="0.2">
      <c r="A69" s="240"/>
      <c r="B69" s="234"/>
      <c r="C69" s="53" t="s">
        <v>89</v>
      </c>
      <c r="D69" s="73"/>
      <c r="E69" s="73"/>
      <c r="F69" s="73"/>
      <c r="G69" s="73"/>
      <c r="H69" s="65"/>
      <c r="I69" s="50">
        <v>7578</v>
      </c>
      <c r="J69" s="35">
        <f t="shared" si="38"/>
        <v>4849.920000000001</v>
      </c>
      <c r="K69" s="34">
        <f t="shared" si="64"/>
        <v>0.64000000000000012</v>
      </c>
      <c r="L69" s="35">
        <f t="shared" si="65"/>
        <v>1515.6000000000001</v>
      </c>
      <c r="M69" s="182">
        <v>0.2</v>
      </c>
      <c r="N69" s="174">
        <v>2</v>
      </c>
      <c r="O69" s="38">
        <f t="shared" si="66"/>
        <v>3031.2000000000003</v>
      </c>
      <c r="P69" s="36">
        <f t="shared" si="39"/>
        <v>1928</v>
      </c>
      <c r="Q69" s="184">
        <v>0</v>
      </c>
      <c r="R69" s="184">
        <v>2</v>
      </c>
      <c r="S69" s="37">
        <f t="shared" si="67"/>
        <v>800</v>
      </c>
      <c r="T69" s="50">
        <v>1128</v>
      </c>
      <c r="U69" s="32">
        <f t="shared" si="40"/>
        <v>1928</v>
      </c>
      <c r="V69" s="51">
        <v>100</v>
      </c>
      <c r="W69" s="38">
        <f t="shared" si="41"/>
        <v>0</v>
      </c>
      <c r="X69" s="52">
        <v>0</v>
      </c>
      <c r="Y69" s="38">
        <f t="shared" si="42"/>
        <v>0</v>
      </c>
      <c r="Z69" s="52">
        <v>0</v>
      </c>
      <c r="AA69" s="38">
        <f t="shared" si="43"/>
        <v>0</v>
      </c>
      <c r="AB69" s="52">
        <v>0</v>
      </c>
      <c r="AC69" s="38">
        <f t="shared" si="44"/>
        <v>0</v>
      </c>
      <c r="AD69" s="52">
        <v>0</v>
      </c>
      <c r="AE69" s="38">
        <f t="shared" si="45"/>
        <v>0</v>
      </c>
      <c r="AF69" s="52">
        <v>0</v>
      </c>
      <c r="AG69" s="38">
        <f t="shared" si="46"/>
        <v>0</v>
      </c>
      <c r="AH69" s="40">
        <v>0</v>
      </c>
      <c r="AI69" s="38">
        <f t="shared" si="47"/>
        <v>0</v>
      </c>
      <c r="AJ69" s="52">
        <v>0</v>
      </c>
      <c r="AK69" s="38">
        <f t="shared" si="48"/>
        <v>0</v>
      </c>
      <c r="AL69" s="52">
        <v>0</v>
      </c>
      <c r="AM69" s="41">
        <f t="shared" si="49"/>
        <v>14.1</v>
      </c>
      <c r="AN69" s="42">
        <f t="shared" si="50"/>
        <v>24.1</v>
      </c>
      <c r="AO69" s="41">
        <f t="shared" si="69"/>
        <v>0</v>
      </c>
      <c r="AP69" s="43">
        <f t="shared" si="52"/>
        <v>20.414117647058823</v>
      </c>
      <c r="AQ69" s="43">
        <f t="shared" si="70"/>
        <v>2.2682352941176473</v>
      </c>
      <c r="AR69" s="44">
        <f t="shared" si="68"/>
        <v>2410</v>
      </c>
      <c r="AS69" s="44">
        <f t="shared" si="54"/>
        <v>3615</v>
      </c>
      <c r="AT69" s="44">
        <f t="shared" si="55"/>
        <v>7.5312500000000004E-2</v>
      </c>
      <c r="AU69" s="44">
        <f t="shared" si="56"/>
        <v>2.41</v>
      </c>
      <c r="AV69" s="44">
        <f t="shared" si="57"/>
        <v>34.856519999999989</v>
      </c>
      <c r="AW69" s="142">
        <f t="shared" si="58"/>
        <v>62.741735999999975</v>
      </c>
      <c r="AX69" s="44">
        <f t="shared" si="59"/>
        <v>23.135999999999999</v>
      </c>
      <c r="AY69" s="44">
        <f t="shared" si="60"/>
        <v>23.135999999999999</v>
      </c>
      <c r="AZ69" s="44">
        <f t="shared" si="61"/>
        <v>43.443827343750002</v>
      </c>
      <c r="BA69" s="44">
        <f t="shared" si="62"/>
        <v>12.05</v>
      </c>
    </row>
    <row r="70" spans="1:53" ht="12.75" customHeight="1" x14ac:dyDescent="0.2">
      <c r="A70" s="240"/>
      <c r="B70" s="234"/>
      <c r="C70" s="205" t="s">
        <v>90</v>
      </c>
      <c r="D70" s="45" t="s">
        <v>70</v>
      </c>
      <c r="E70" s="73"/>
      <c r="F70" s="73"/>
      <c r="G70" s="73"/>
      <c r="H70" s="66"/>
      <c r="I70" s="50">
        <v>1940</v>
      </c>
      <c r="J70" s="35">
        <f t="shared" si="38"/>
        <v>1241.6000000000001</v>
      </c>
      <c r="K70" s="34">
        <f t="shared" si="64"/>
        <v>0.64000000000000012</v>
      </c>
      <c r="L70" s="35">
        <f t="shared" si="65"/>
        <v>388</v>
      </c>
      <c r="M70" s="182">
        <v>0.2</v>
      </c>
      <c r="N70" s="174">
        <v>2</v>
      </c>
      <c r="O70" s="38">
        <f t="shared" si="66"/>
        <v>776</v>
      </c>
      <c r="P70" s="36">
        <f t="shared" si="39"/>
        <v>756</v>
      </c>
      <c r="Q70" s="184">
        <v>0</v>
      </c>
      <c r="R70" s="184">
        <v>1</v>
      </c>
      <c r="S70" s="37">
        <f t="shared" si="67"/>
        <v>400</v>
      </c>
      <c r="T70" s="50">
        <v>356</v>
      </c>
      <c r="U70" s="32">
        <f t="shared" si="40"/>
        <v>604.80000000000007</v>
      </c>
      <c r="V70" s="51">
        <v>80</v>
      </c>
      <c r="W70" s="38">
        <f t="shared" si="41"/>
        <v>0</v>
      </c>
      <c r="X70" s="52">
        <v>0</v>
      </c>
      <c r="Y70" s="38">
        <f t="shared" si="42"/>
        <v>0</v>
      </c>
      <c r="Z70" s="52">
        <v>0</v>
      </c>
      <c r="AA70" s="38">
        <f t="shared" si="43"/>
        <v>0</v>
      </c>
      <c r="AB70" s="52">
        <v>0</v>
      </c>
      <c r="AC70" s="38">
        <f t="shared" si="44"/>
        <v>0</v>
      </c>
      <c r="AD70" s="52">
        <v>0</v>
      </c>
      <c r="AE70" s="38">
        <f t="shared" si="45"/>
        <v>151.20000000000002</v>
      </c>
      <c r="AF70" s="52">
        <v>20</v>
      </c>
      <c r="AG70" s="38">
        <f t="shared" si="46"/>
        <v>0</v>
      </c>
      <c r="AH70" s="40">
        <v>0</v>
      </c>
      <c r="AI70" s="38">
        <f t="shared" si="47"/>
        <v>0</v>
      </c>
      <c r="AJ70" s="52">
        <v>0</v>
      </c>
      <c r="AK70" s="38">
        <f t="shared" si="48"/>
        <v>0</v>
      </c>
      <c r="AL70" s="52">
        <v>0</v>
      </c>
      <c r="AM70" s="41">
        <f t="shared" si="49"/>
        <v>3.56</v>
      </c>
      <c r="AN70" s="42">
        <f t="shared" si="50"/>
        <v>7.5600000000000005</v>
      </c>
      <c r="AO70" s="41">
        <f t="shared" si="69"/>
        <v>5.0400000000000009</v>
      </c>
      <c r="AP70" s="43">
        <f t="shared" si="52"/>
        <v>6.6197647058823543</v>
      </c>
      <c r="AQ70" s="43">
        <f t="shared" si="70"/>
        <v>2.6555294117647064</v>
      </c>
      <c r="AR70" s="44">
        <f t="shared" si="68"/>
        <v>1058.4000000000001</v>
      </c>
      <c r="AS70" s="44">
        <f t="shared" si="54"/>
        <v>1587.6000000000001</v>
      </c>
      <c r="AT70" s="44">
        <f t="shared" si="55"/>
        <v>3.3075E-2</v>
      </c>
      <c r="AU70" s="44">
        <f t="shared" si="56"/>
        <v>1.0584</v>
      </c>
      <c r="AV70" s="44">
        <f t="shared" si="57"/>
        <v>8.9780999999999977</v>
      </c>
      <c r="AW70" s="142">
        <f t="shared" si="58"/>
        <v>16.16058</v>
      </c>
      <c r="AX70" s="44">
        <f t="shared" si="59"/>
        <v>9.072000000000001</v>
      </c>
      <c r="AY70" s="44">
        <f t="shared" si="60"/>
        <v>9.072000000000001</v>
      </c>
      <c r="AZ70" s="44">
        <f t="shared" si="61"/>
        <v>16.905204225000002</v>
      </c>
      <c r="BA70" s="44">
        <f t="shared" si="62"/>
        <v>6.3000000000000007</v>
      </c>
    </row>
    <row r="71" spans="1:53" ht="12.75" customHeight="1" x14ac:dyDescent="0.2">
      <c r="A71" s="240"/>
      <c r="B71" s="234"/>
      <c r="C71" s="205"/>
      <c r="D71" s="45" t="s">
        <v>71</v>
      </c>
      <c r="E71" s="73"/>
      <c r="F71" s="73"/>
      <c r="G71" s="73"/>
      <c r="H71" s="65"/>
      <c r="I71" s="50">
        <v>8015</v>
      </c>
      <c r="J71" s="35">
        <f t="shared" si="38"/>
        <v>5129.6000000000013</v>
      </c>
      <c r="K71" s="34">
        <f t="shared" si="64"/>
        <v>0.64000000000000012</v>
      </c>
      <c r="L71" s="35">
        <f t="shared" si="65"/>
        <v>1603</v>
      </c>
      <c r="M71" s="182">
        <v>0.2</v>
      </c>
      <c r="N71" s="174">
        <v>2</v>
      </c>
      <c r="O71" s="38">
        <f t="shared" si="66"/>
        <v>3206</v>
      </c>
      <c r="P71" s="36">
        <f t="shared" si="39"/>
        <v>1370</v>
      </c>
      <c r="Q71" s="184">
        <v>0</v>
      </c>
      <c r="R71" s="184">
        <v>1</v>
      </c>
      <c r="S71" s="37">
        <f t="shared" si="67"/>
        <v>400</v>
      </c>
      <c r="T71" s="50">
        <v>970</v>
      </c>
      <c r="U71" s="32">
        <f t="shared" si="40"/>
        <v>1370</v>
      </c>
      <c r="V71" s="51">
        <v>100</v>
      </c>
      <c r="W71" s="38">
        <f t="shared" si="41"/>
        <v>0</v>
      </c>
      <c r="X71" s="52">
        <v>0</v>
      </c>
      <c r="Y71" s="38">
        <f t="shared" si="42"/>
        <v>0</v>
      </c>
      <c r="Z71" s="52">
        <v>0</v>
      </c>
      <c r="AA71" s="38">
        <f t="shared" si="43"/>
        <v>0</v>
      </c>
      <c r="AB71" s="52">
        <v>0</v>
      </c>
      <c r="AC71" s="38">
        <f t="shared" si="44"/>
        <v>0</v>
      </c>
      <c r="AD71" s="52">
        <v>0</v>
      </c>
      <c r="AE71" s="38">
        <f t="shared" si="45"/>
        <v>0</v>
      </c>
      <c r="AF71" s="52">
        <v>0</v>
      </c>
      <c r="AG71" s="38">
        <f t="shared" si="46"/>
        <v>0</v>
      </c>
      <c r="AH71" s="40">
        <v>0</v>
      </c>
      <c r="AI71" s="38">
        <f t="shared" si="47"/>
        <v>0</v>
      </c>
      <c r="AJ71" s="52">
        <v>0</v>
      </c>
      <c r="AK71" s="38">
        <f t="shared" si="48"/>
        <v>0</v>
      </c>
      <c r="AL71" s="52">
        <v>0</v>
      </c>
      <c r="AM71" s="41">
        <f t="shared" si="49"/>
        <v>12.125</v>
      </c>
      <c r="AN71" s="42">
        <f t="shared" si="50"/>
        <v>17.125</v>
      </c>
      <c r="AO71" s="41">
        <f t="shared" si="69"/>
        <v>0</v>
      </c>
      <c r="AP71" s="43">
        <f t="shared" si="52"/>
        <v>14.505882352941176</v>
      </c>
      <c r="AQ71" s="43">
        <f t="shared" si="70"/>
        <v>1.611764705882353</v>
      </c>
      <c r="AR71" s="44">
        <f t="shared" si="68"/>
        <v>1712.5</v>
      </c>
      <c r="AS71" s="44">
        <f t="shared" si="54"/>
        <v>2568.75</v>
      </c>
      <c r="AT71" s="44">
        <f t="shared" si="55"/>
        <v>5.3515624999999997E-2</v>
      </c>
      <c r="AU71" s="44">
        <f t="shared" si="56"/>
        <v>1.7124999999999999</v>
      </c>
      <c r="AV71" s="44">
        <f t="shared" si="57"/>
        <v>36.862349999999985</v>
      </c>
      <c r="AW71" s="142">
        <f t="shared" si="58"/>
        <v>66.352229999999963</v>
      </c>
      <c r="AX71" s="44">
        <f t="shared" si="59"/>
        <v>16.440000000000001</v>
      </c>
      <c r="AY71" s="44">
        <f t="shared" si="60"/>
        <v>16.440000000000001</v>
      </c>
      <c r="AZ71" s="44">
        <f t="shared" si="61"/>
        <v>30.870354492187499</v>
      </c>
      <c r="BA71" s="44">
        <f t="shared" si="62"/>
        <v>8.5625</v>
      </c>
    </row>
    <row r="72" spans="1:53" ht="12.75" customHeight="1" x14ac:dyDescent="0.2">
      <c r="A72" s="240"/>
      <c r="B72" s="234"/>
      <c r="C72" s="205"/>
      <c r="D72" s="45" t="s">
        <v>84</v>
      </c>
      <c r="E72" s="73"/>
      <c r="F72" s="73"/>
      <c r="G72" s="73"/>
      <c r="H72" s="64"/>
      <c r="I72" s="50">
        <v>6212</v>
      </c>
      <c r="J72" s="35">
        <f t="shared" si="38"/>
        <v>3727.2000000000007</v>
      </c>
      <c r="K72" s="34">
        <f t="shared" si="64"/>
        <v>0.60000000000000009</v>
      </c>
      <c r="L72" s="35">
        <f t="shared" si="65"/>
        <v>1553</v>
      </c>
      <c r="M72" s="182">
        <v>0.25</v>
      </c>
      <c r="N72" s="174">
        <v>2</v>
      </c>
      <c r="O72" s="38">
        <f t="shared" si="66"/>
        <v>3106</v>
      </c>
      <c r="P72" s="36">
        <f t="shared" si="39"/>
        <v>3100</v>
      </c>
      <c r="Q72" s="184">
        <v>0</v>
      </c>
      <c r="R72" s="184">
        <v>0</v>
      </c>
      <c r="S72" s="37">
        <v>2300</v>
      </c>
      <c r="T72" s="50">
        <v>800</v>
      </c>
      <c r="U72" s="32">
        <f t="shared" si="40"/>
        <v>0</v>
      </c>
      <c r="V72" s="51">
        <v>0</v>
      </c>
      <c r="W72" s="38">
        <f t="shared" si="41"/>
        <v>0</v>
      </c>
      <c r="X72" s="52">
        <v>0</v>
      </c>
      <c r="Y72" s="38">
        <f t="shared" si="42"/>
        <v>0</v>
      </c>
      <c r="Z72" s="52">
        <v>0</v>
      </c>
      <c r="AA72" s="38">
        <f t="shared" si="43"/>
        <v>3100</v>
      </c>
      <c r="AB72" s="52">
        <v>100</v>
      </c>
      <c r="AC72" s="38">
        <f t="shared" si="44"/>
        <v>0</v>
      </c>
      <c r="AD72" s="52">
        <v>0</v>
      </c>
      <c r="AE72" s="38">
        <f t="shared" si="45"/>
        <v>0</v>
      </c>
      <c r="AF72" s="52">
        <v>0</v>
      </c>
      <c r="AG72" s="38">
        <f t="shared" si="46"/>
        <v>0</v>
      </c>
      <c r="AH72" s="40">
        <v>0</v>
      </c>
      <c r="AI72" s="38">
        <f t="shared" si="47"/>
        <v>0</v>
      </c>
      <c r="AJ72" s="52">
        <v>0</v>
      </c>
      <c r="AK72" s="38">
        <f t="shared" si="48"/>
        <v>0</v>
      </c>
      <c r="AL72" s="52">
        <v>0</v>
      </c>
      <c r="AM72" s="41">
        <f t="shared" si="49"/>
        <v>0</v>
      </c>
      <c r="AN72" s="42">
        <f t="shared" si="50"/>
        <v>0</v>
      </c>
      <c r="AO72" s="41">
        <f t="shared" si="69"/>
        <v>344.44444444444446</v>
      </c>
      <c r="AP72" s="43">
        <f t="shared" si="52"/>
        <v>3.7199999999999998</v>
      </c>
      <c r="AQ72" s="43">
        <f t="shared" si="70"/>
        <v>8.68</v>
      </c>
      <c r="AR72" s="44">
        <f t="shared" si="68"/>
        <v>20666.666666666668</v>
      </c>
      <c r="AS72" s="44">
        <f t="shared" si="54"/>
        <v>31000</v>
      </c>
      <c r="AT72" s="44">
        <f t="shared" si="55"/>
        <v>0.64583333333333337</v>
      </c>
      <c r="AU72" s="44">
        <f t="shared" si="56"/>
        <v>20.666666666666668</v>
      </c>
      <c r="AV72" s="44">
        <f t="shared" si="57"/>
        <v>31.754699999999993</v>
      </c>
      <c r="AW72" s="142">
        <f t="shared" si="58"/>
        <v>57.158459999999984</v>
      </c>
      <c r="AX72" s="44">
        <f t="shared" si="59"/>
        <v>37.199999999999996</v>
      </c>
      <c r="AY72" s="44">
        <f t="shared" si="60"/>
        <v>37.199999999999996</v>
      </c>
      <c r="AZ72" s="44">
        <f t="shared" si="61"/>
        <v>92.033671874999996</v>
      </c>
      <c r="BA72" s="44">
        <f t="shared" si="62"/>
        <v>172.22222222222223</v>
      </c>
    </row>
    <row r="73" spans="1:53" ht="12.75" customHeight="1" x14ac:dyDescent="0.2">
      <c r="A73" s="240"/>
      <c r="B73" s="234"/>
      <c r="C73" s="205"/>
      <c r="D73" s="45" t="s">
        <v>85</v>
      </c>
      <c r="E73" s="73"/>
      <c r="F73" s="73"/>
      <c r="G73" s="73"/>
      <c r="H73" s="74"/>
      <c r="I73" s="50">
        <v>1478</v>
      </c>
      <c r="J73" s="35">
        <f t="shared" si="38"/>
        <v>827.68</v>
      </c>
      <c r="K73" s="34">
        <f t="shared" si="64"/>
        <v>0.55999999999999994</v>
      </c>
      <c r="L73" s="35">
        <f t="shared" si="65"/>
        <v>443.4</v>
      </c>
      <c r="M73" s="182">
        <v>0.3</v>
      </c>
      <c r="N73" s="174">
        <v>2</v>
      </c>
      <c r="O73" s="38">
        <f t="shared" si="66"/>
        <v>886.8</v>
      </c>
      <c r="P73" s="36">
        <f t="shared" si="39"/>
        <v>855</v>
      </c>
      <c r="Q73" s="184">
        <v>0</v>
      </c>
      <c r="R73" s="184">
        <v>0</v>
      </c>
      <c r="S73" s="37">
        <v>200</v>
      </c>
      <c r="T73" s="50">
        <v>655</v>
      </c>
      <c r="U73" s="32">
        <f t="shared" si="40"/>
        <v>0</v>
      </c>
      <c r="V73" s="51">
        <v>0</v>
      </c>
      <c r="W73" s="38">
        <f t="shared" si="41"/>
        <v>0</v>
      </c>
      <c r="X73" s="52">
        <v>0</v>
      </c>
      <c r="Y73" s="38">
        <f t="shared" si="42"/>
        <v>855</v>
      </c>
      <c r="Z73" s="52">
        <v>100</v>
      </c>
      <c r="AA73" s="38">
        <f t="shared" si="43"/>
        <v>0</v>
      </c>
      <c r="AB73" s="52">
        <v>0</v>
      </c>
      <c r="AC73" s="38">
        <f t="shared" si="44"/>
        <v>0</v>
      </c>
      <c r="AD73" s="52">
        <v>0</v>
      </c>
      <c r="AE73" s="38">
        <f t="shared" si="45"/>
        <v>171</v>
      </c>
      <c r="AF73" s="52">
        <v>20</v>
      </c>
      <c r="AG73" s="38">
        <f t="shared" si="46"/>
        <v>0</v>
      </c>
      <c r="AH73" s="40">
        <v>0</v>
      </c>
      <c r="AI73" s="38">
        <f t="shared" si="47"/>
        <v>0</v>
      </c>
      <c r="AJ73" s="52">
        <v>0</v>
      </c>
      <c r="AK73" s="38">
        <v>80</v>
      </c>
      <c r="AL73" s="52">
        <v>0</v>
      </c>
      <c r="AM73" s="41">
        <f t="shared" si="49"/>
        <v>0</v>
      </c>
      <c r="AN73" s="42">
        <f t="shared" si="50"/>
        <v>0</v>
      </c>
      <c r="AO73" s="41">
        <f t="shared" si="69"/>
        <v>35</v>
      </c>
      <c r="AP73" s="43">
        <f t="shared" si="52"/>
        <v>3.1092857142857149</v>
      </c>
      <c r="AQ73" s="43">
        <f t="shared" si="70"/>
        <v>8.0585714285714296</v>
      </c>
      <c r="AR73" s="44">
        <f t="shared" si="68"/>
        <v>2100</v>
      </c>
      <c r="AS73" s="44">
        <f t="shared" si="54"/>
        <v>3150</v>
      </c>
      <c r="AT73" s="44">
        <f t="shared" si="55"/>
        <v>6.5625000000000003E-2</v>
      </c>
      <c r="AU73" s="44">
        <f t="shared" si="56"/>
        <v>2.1</v>
      </c>
      <c r="AV73" s="44">
        <f t="shared" si="57"/>
        <v>8.3650800000000007</v>
      </c>
      <c r="AW73" s="142">
        <f t="shared" si="58"/>
        <v>15.057144000000001</v>
      </c>
      <c r="AX73" s="44">
        <f t="shared" si="59"/>
        <v>10.26</v>
      </c>
      <c r="AY73" s="44">
        <f t="shared" si="60"/>
        <v>10.26</v>
      </c>
      <c r="AZ73" s="44">
        <f t="shared" si="61"/>
        <v>19.201408593750003</v>
      </c>
      <c r="BA73" s="44">
        <f t="shared" si="62"/>
        <v>17.5</v>
      </c>
    </row>
    <row r="74" spans="1:53" ht="12.75" customHeight="1" x14ac:dyDescent="0.2">
      <c r="A74" s="240"/>
      <c r="B74" s="234"/>
      <c r="C74" s="205" t="s">
        <v>91</v>
      </c>
      <c r="D74" s="45" t="s">
        <v>70</v>
      </c>
      <c r="E74" s="73"/>
      <c r="F74" s="73"/>
      <c r="G74" s="73"/>
      <c r="H74" s="66"/>
      <c r="I74" s="50">
        <v>3834</v>
      </c>
      <c r="J74" s="35">
        <f t="shared" si="38"/>
        <v>2453.7600000000007</v>
      </c>
      <c r="K74" s="34">
        <f t="shared" si="64"/>
        <v>0.64000000000000012</v>
      </c>
      <c r="L74" s="35">
        <f t="shared" si="65"/>
        <v>766.80000000000007</v>
      </c>
      <c r="M74" s="182">
        <v>0.2</v>
      </c>
      <c r="N74" s="174">
        <v>2</v>
      </c>
      <c r="O74" s="38">
        <f t="shared" si="66"/>
        <v>1533.6000000000001</v>
      </c>
      <c r="P74" s="36">
        <f t="shared" si="39"/>
        <v>900</v>
      </c>
      <c r="Q74" s="184">
        <v>0</v>
      </c>
      <c r="R74" s="184">
        <v>0</v>
      </c>
      <c r="S74" s="37">
        <f t="shared" si="67"/>
        <v>0</v>
      </c>
      <c r="T74" s="50">
        <v>900</v>
      </c>
      <c r="U74" s="32">
        <f t="shared" si="40"/>
        <v>720</v>
      </c>
      <c r="V74" s="51">
        <v>80</v>
      </c>
      <c r="W74" s="38">
        <f t="shared" si="41"/>
        <v>0</v>
      </c>
      <c r="X74" s="52">
        <v>0</v>
      </c>
      <c r="Y74" s="38">
        <f t="shared" si="42"/>
        <v>0</v>
      </c>
      <c r="Z74" s="52">
        <v>0</v>
      </c>
      <c r="AA74" s="38">
        <f t="shared" si="43"/>
        <v>0</v>
      </c>
      <c r="AB74" s="52">
        <v>0</v>
      </c>
      <c r="AC74" s="38">
        <f t="shared" si="44"/>
        <v>0</v>
      </c>
      <c r="AD74" s="52">
        <v>0</v>
      </c>
      <c r="AE74" s="38">
        <f t="shared" si="45"/>
        <v>180</v>
      </c>
      <c r="AF74" s="52">
        <v>20</v>
      </c>
      <c r="AG74" s="38">
        <f t="shared" si="46"/>
        <v>0</v>
      </c>
      <c r="AH74" s="40">
        <v>0</v>
      </c>
      <c r="AI74" s="38">
        <f t="shared" si="47"/>
        <v>0</v>
      </c>
      <c r="AJ74" s="52">
        <v>0</v>
      </c>
      <c r="AK74" s="38">
        <f t="shared" ref="AK74:AK105" si="71">(P74)*(AL74/100)</f>
        <v>0</v>
      </c>
      <c r="AL74" s="52">
        <v>0</v>
      </c>
      <c r="AM74" s="41">
        <f t="shared" si="49"/>
        <v>9</v>
      </c>
      <c r="AN74" s="42">
        <f t="shared" si="50"/>
        <v>9</v>
      </c>
      <c r="AO74" s="41">
        <f t="shared" si="69"/>
        <v>6</v>
      </c>
      <c r="AP74" s="43">
        <f t="shared" si="52"/>
        <v>7.8806722689075634</v>
      </c>
      <c r="AQ74" s="43">
        <f t="shared" si="70"/>
        <v>3.1613445378151264</v>
      </c>
      <c r="AR74" s="44">
        <f t="shared" si="68"/>
        <v>1260</v>
      </c>
      <c r="AS74" s="44">
        <f t="shared" si="54"/>
        <v>1890</v>
      </c>
      <c r="AT74" s="44">
        <f t="shared" si="55"/>
        <v>3.9375E-2</v>
      </c>
      <c r="AU74" s="44">
        <f t="shared" si="56"/>
        <v>1.26</v>
      </c>
      <c r="AV74" s="44">
        <f t="shared" si="57"/>
        <v>17.671559999999992</v>
      </c>
      <c r="AW74" s="142">
        <f t="shared" si="58"/>
        <v>31.808807999999985</v>
      </c>
      <c r="AX74" s="44">
        <f t="shared" si="59"/>
        <v>10.799999999999999</v>
      </c>
      <c r="AY74" s="44">
        <f t="shared" si="60"/>
        <v>10.799999999999999</v>
      </c>
      <c r="AZ74" s="44">
        <f t="shared" si="61"/>
        <v>20.125243125000001</v>
      </c>
      <c r="BA74" s="44">
        <f t="shared" si="62"/>
        <v>7.5</v>
      </c>
    </row>
    <row r="75" spans="1:53" ht="12.75" customHeight="1" x14ac:dyDescent="0.2">
      <c r="A75" s="240"/>
      <c r="B75" s="234"/>
      <c r="C75" s="205"/>
      <c r="D75" s="45" t="s">
        <v>71</v>
      </c>
      <c r="E75" s="73"/>
      <c r="F75" s="73"/>
      <c r="G75" s="73"/>
      <c r="H75" s="65"/>
      <c r="I75" s="75">
        <v>7460</v>
      </c>
      <c r="J75" s="35">
        <f t="shared" si="38"/>
        <v>4774.4000000000005</v>
      </c>
      <c r="K75" s="34">
        <f t="shared" si="64"/>
        <v>0.64000000000000012</v>
      </c>
      <c r="L75" s="35">
        <f t="shared" si="65"/>
        <v>1492</v>
      </c>
      <c r="M75" s="182">
        <v>0.2</v>
      </c>
      <c r="N75" s="174">
        <v>2</v>
      </c>
      <c r="O75" s="38">
        <f t="shared" si="66"/>
        <v>2984</v>
      </c>
      <c r="P75" s="36">
        <f t="shared" si="39"/>
        <v>1491</v>
      </c>
      <c r="Q75" s="184">
        <v>2</v>
      </c>
      <c r="R75" s="184">
        <v>0</v>
      </c>
      <c r="S75" s="37">
        <f t="shared" si="67"/>
        <v>600</v>
      </c>
      <c r="T75" s="50">
        <v>891</v>
      </c>
      <c r="U75" s="32">
        <f t="shared" si="40"/>
        <v>1491</v>
      </c>
      <c r="V75" s="51">
        <v>100</v>
      </c>
      <c r="W75" s="38">
        <f t="shared" si="41"/>
        <v>0</v>
      </c>
      <c r="X75" s="52">
        <v>0</v>
      </c>
      <c r="Y75" s="38">
        <f t="shared" si="42"/>
        <v>0</v>
      </c>
      <c r="Z75" s="52">
        <v>0</v>
      </c>
      <c r="AA75" s="38">
        <f t="shared" si="43"/>
        <v>0</v>
      </c>
      <c r="AB75" s="52">
        <v>0</v>
      </c>
      <c r="AC75" s="38">
        <f t="shared" si="44"/>
        <v>0</v>
      </c>
      <c r="AD75" s="52">
        <v>0</v>
      </c>
      <c r="AE75" s="38">
        <f t="shared" si="45"/>
        <v>0</v>
      </c>
      <c r="AF75" s="52">
        <v>0</v>
      </c>
      <c r="AG75" s="38">
        <f t="shared" si="46"/>
        <v>0</v>
      </c>
      <c r="AH75" s="40">
        <v>0</v>
      </c>
      <c r="AI75" s="38">
        <f t="shared" si="47"/>
        <v>0</v>
      </c>
      <c r="AJ75" s="52">
        <v>0</v>
      </c>
      <c r="AK75" s="38">
        <f t="shared" si="71"/>
        <v>0</v>
      </c>
      <c r="AL75" s="52">
        <v>0</v>
      </c>
      <c r="AM75" s="41">
        <f t="shared" si="49"/>
        <v>11.137499999999999</v>
      </c>
      <c r="AN75" s="42">
        <f t="shared" si="50"/>
        <v>18.637499999999999</v>
      </c>
      <c r="AO75" s="41">
        <f t="shared" si="69"/>
        <v>0</v>
      </c>
      <c r="AP75" s="43">
        <f t="shared" si="52"/>
        <v>15.787058823529414</v>
      </c>
      <c r="AQ75" s="43">
        <f t="shared" si="70"/>
        <v>1.7541176470588238</v>
      </c>
      <c r="AR75" s="44">
        <f t="shared" si="68"/>
        <v>1863.75</v>
      </c>
      <c r="AS75" s="44">
        <f t="shared" si="54"/>
        <v>2795.625</v>
      </c>
      <c r="AT75" s="44">
        <f t="shared" si="55"/>
        <v>5.8242187500000001E-2</v>
      </c>
      <c r="AU75" s="44">
        <f t="shared" si="56"/>
        <v>1.86375</v>
      </c>
      <c r="AV75" s="44">
        <f t="shared" si="57"/>
        <v>34.314899999999994</v>
      </c>
      <c r="AW75" s="142">
        <f t="shared" si="58"/>
        <v>61.766819999999996</v>
      </c>
      <c r="AX75" s="44">
        <f t="shared" si="59"/>
        <v>17.891999999999999</v>
      </c>
      <c r="AY75" s="44">
        <f t="shared" si="60"/>
        <v>17.891999999999999</v>
      </c>
      <c r="AZ75" s="44">
        <f t="shared" si="61"/>
        <v>33.59686025390625</v>
      </c>
      <c r="BA75" s="44">
        <f t="shared" si="62"/>
        <v>9.3187499999999996</v>
      </c>
    </row>
    <row r="76" spans="1:53" ht="12.75" customHeight="1" x14ac:dyDescent="0.2">
      <c r="A76" s="240"/>
      <c r="B76" s="234"/>
      <c r="C76" s="53" t="s">
        <v>92</v>
      </c>
      <c r="D76" s="73"/>
      <c r="E76" s="73"/>
      <c r="F76" s="73"/>
      <c r="G76" s="73"/>
      <c r="H76" s="65"/>
      <c r="I76" s="75">
        <v>12909</v>
      </c>
      <c r="J76" s="35">
        <f t="shared" si="38"/>
        <v>8261.760000000002</v>
      </c>
      <c r="K76" s="34">
        <f t="shared" si="64"/>
        <v>0.64000000000000012</v>
      </c>
      <c r="L76" s="35">
        <f t="shared" si="65"/>
        <v>2581.8000000000002</v>
      </c>
      <c r="M76" s="182">
        <v>0.2</v>
      </c>
      <c r="N76" s="174">
        <v>2</v>
      </c>
      <c r="O76" s="38">
        <f t="shared" si="66"/>
        <v>5163.6000000000004</v>
      </c>
      <c r="P76" s="36">
        <f t="shared" si="39"/>
        <v>3653</v>
      </c>
      <c r="Q76" s="184">
        <v>0</v>
      </c>
      <c r="R76" s="184">
        <v>2</v>
      </c>
      <c r="S76" s="37">
        <f t="shared" si="67"/>
        <v>800</v>
      </c>
      <c r="T76" s="50">
        <v>2853</v>
      </c>
      <c r="U76" s="32">
        <f t="shared" si="40"/>
        <v>3653</v>
      </c>
      <c r="V76" s="51">
        <v>100</v>
      </c>
      <c r="W76" s="38">
        <f t="shared" si="41"/>
        <v>0</v>
      </c>
      <c r="X76" s="52">
        <v>0</v>
      </c>
      <c r="Y76" s="38">
        <f t="shared" si="42"/>
        <v>0</v>
      </c>
      <c r="Z76" s="52">
        <v>0</v>
      </c>
      <c r="AA76" s="38">
        <f t="shared" si="43"/>
        <v>0</v>
      </c>
      <c r="AB76" s="52">
        <v>0</v>
      </c>
      <c r="AC76" s="38">
        <f t="shared" si="44"/>
        <v>0</v>
      </c>
      <c r="AD76" s="52">
        <v>0</v>
      </c>
      <c r="AE76" s="38">
        <f t="shared" si="45"/>
        <v>0</v>
      </c>
      <c r="AF76" s="52">
        <v>0</v>
      </c>
      <c r="AG76" s="38">
        <f t="shared" si="46"/>
        <v>0</v>
      </c>
      <c r="AH76" s="40">
        <v>0</v>
      </c>
      <c r="AI76" s="38">
        <f t="shared" si="47"/>
        <v>0</v>
      </c>
      <c r="AJ76" s="52">
        <v>0</v>
      </c>
      <c r="AK76" s="38">
        <f t="shared" si="71"/>
        <v>0</v>
      </c>
      <c r="AL76" s="52">
        <v>0</v>
      </c>
      <c r="AM76" s="41">
        <f t="shared" si="49"/>
        <v>35.662500000000001</v>
      </c>
      <c r="AN76" s="42">
        <f t="shared" si="50"/>
        <v>45.662500000000001</v>
      </c>
      <c r="AO76" s="41">
        <f t="shared" si="69"/>
        <v>0</v>
      </c>
      <c r="AP76" s="43">
        <f t="shared" si="52"/>
        <v>38.678823529411765</v>
      </c>
      <c r="AQ76" s="43">
        <f t="shared" si="70"/>
        <v>4.2976470588235296</v>
      </c>
      <c r="AR76" s="44">
        <f t="shared" si="68"/>
        <v>4566.25</v>
      </c>
      <c r="AS76" s="44">
        <f t="shared" si="54"/>
        <v>6849.375</v>
      </c>
      <c r="AT76" s="44">
        <f t="shared" si="55"/>
        <v>0.1426953125</v>
      </c>
      <c r="AU76" s="44">
        <f t="shared" si="56"/>
        <v>4.5662500000000001</v>
      </c>
      <c r="AV76" s="44">
        <f t="shared" si="57"/>
        <v>59.325809999999976</v>
      </c>
      <c r="AW76" s="142">
        <f t="shared" si="58"/>
        <v>106.78645799999995</v>
      </c>
      <c r="AX76" s="44">
        <f t="shared" si="59"/>
        <v>43.835999999999999</v>
      </c>
      <c r="AY76" s="44">
        <f t="shared" si="60"/>
        <v>43.835999999999999</v>
      </c>
      <c r="AZ76" s="44">
        <f t="shared" si="61"/>
        <v>82.31343427734376</v>
      </c>
      <c r="BA76" s="44">
        <f t="shared" si="62"/>
        <v>22.831250000000001</v>
      </c>
    </row>
    <row r="77" spans="1:53" ht="12.75" customHeight="1" x14ac:dyDescent="0.2">
      <c r="A77" s="240"/>
      <c r="B77" s="234"/>
      <c r="C77" s="53" t="s">
        <v>93</v>
      </c>
      <c r="D77" s="73"/>
      <c r="E77" s="73"/>
      <c r="F77" s="73"/>
      <c r="G77" s="73"/>
      <c r="H77" s="65"/>
      <c r="I77" s="75">
        <v>7335</v>
      </c>
      <c r="J77" s="35">
        <f t="shared" si="38"/>
        <v>4694.4000000000005</v>
      </c>
      <c r="K77" s="34">
        <f t="shared" si="64"/>
        <v>0.64000000000000012</v>
      </c>
      <c r="L77" s="35">
        <f t="shared" si="65"/>
        <v>1467</v>
      </c>
      <c r="M77" s="182">
        <v>0.2</v>
      </c>
      <c r="N77" s="174">
        <v>2</v>
      </c>
      <c r="O77" s="38">
        <f t="shared" si="66"/>
        <v>2934</v>
      </c>
      <c r="P77" s="36">
        <f t="shared" si="39"/>
        <v>1659</v>
      </c>
      <c r="Q77" s="184">
        <v>0</v>
      </c>
      <c r="R77" s="184">
        <v>1</v>
      </c>
      <c r="S77" s="37">
        <f t="shared" si="67"/>
        <v>400</v>
      </c>
      <c r="T77" s="50">
        <v>1259</v>
      </c>
      <c r="U77" s="32">
        <f t="shared" si="40"/>
        <v>1659</v>
      </c>
      <c r="V77" s="51">
        <v>100</v>
      </c>
      <c r="W77" s="38">
        <f t="shared" si="41"/>
        <v>0</v>
      </c>
      <c r="X77" s="52">
        <v>0</v>
      </c>
      <c r="Y77" s="38">
        <f t="shared" si="42"/>
        <v>0</v>
      </c>
      <c r="Z77" s="52">
        <v>0</v>
      </c>
      <c r="AA77" s="38">
        <f t="shared" si="43"/>
        <v>0</v>
      </c>
      <c r="AB77" s="52">
        <v>0</v>
      </c>
      <c r="AC77" s="38">
        <f t="shared" si="44"/>
        <v>0</v>
      </c>
      <c r="AD77" s="52">
        <v>0</v>
      </c>
      <c r="AE77" s="38">
        <f t="shared" si="45"/>
        <v>0</v>
      </c>
      <c r="AF77" s="52">
        <v>0</v>
      </c>
      <c r="AG77" s="38">
        <f t="shared" si="46"/>
        <v>0</v>
      </c>
      <c r="AH77" s="40">
        <v>0</v>
      </c>
      <c r="AI77" s="38">
        <f t="shared" si="47"/>
        <v>0</v>
      </c>
      <c r="AJ77" s="52">
        <v>0</v>
      </c>
      <c r="AK77" s="38">
        <f t="shared" si="71"/>
        <v>0</v>
      </c>
      <c r="AL77" s="52">
        <v>0</v>
      </c>
      <c r="AM77" s="41">
        <f t="shared" si="49"/>
        <v>15.737500000000001</v>
      </c>
      <c r="AN77" s="42">
        <f t="shared" si="50"/>
        <v>20.737500000000001</v>
      </c>
      <c r="AO77" s="41">
        <f t="shared" si="69"/>
        <v>0</v>
      </c>
      <c r="AP77" s="43">
        <f t="shared" si="52"/>
        <v>17.565882352941177</v>
      </c>
      <c r="AQ77" s="43">
        <f t="shared" si="70"/>
        <v>1.9517647058823533</v>
      </c>
      <c r="AR77" s="44">
        <f t="shared" si="68"/>
        <v>2073.75</v>
      </c>
      <c r="AS77" s="44">
        <f t="shared" si="54"/>
        <v>3110.625</v>
      </c>
      <c r="AT77" s="44">
        <f t="shared" si="55"/>
        <v>6.4804687499999999E-2</v>
      </c>
      <c r="AU77" s="44">
        <f t="shared" si="56"/>
        <v>2.07375</v>
      </c>
      <c r="AV77" s="44">
        <f t="shared" si="57"/>
        <v>33.74114999999999</v>
      </c>
      <c r="AW77" s="142">
        <f t="shared" si="58"/>
        <v>60.734069999999981</v>
      </c>
      <c r="AX77" s="44">
        <f t="shared" si="59"/>
        <v>19.907999999999998</v>
      </c>
      <c r="AY77" s="44">
        <f t="shared" si="60"/>
        <v>19.907999999999998</v>
      </c>
      <c r="AZ77" s="44">
        <f t="shared" si="61"/>
        <v>37.382421972656253</v>
      </c>
      <c r="BA77" s="44">
        <f t="shared" si="62"/>
        <v>10.36875</v>
      </c>
    </row>
    <row r="78" spans="1:53" ht="12.75" customHeight="1" x14ac:dyDescent="0.2">
      <c r="A78" s="240"/>
      <c r="B78" s="234"/>
      <c r="C78" s="53" t="s">
        <v>94</v>
      </c>
      <c r="D78" s="73"/>
      <c r="E78" s="73"/>
      <c r="F78" s="73"/>
      <c r="G78" s="73"/>
      <c r="H78" s="65"/>
      <c r="I78" s="75">
        <v>7708</v>
      </c>
      <c r="J78" s="35">
        <f t="shared" si="38"/>
        <v>4933.1200000000008</v>
      </c>
      <c r="K78" s="34">
        <f t="shared" si="64"/>
        <v>0.64000000000000012</v>
      </c>
      <c r="L78" s="35">
        <f t="shared" si="65"/>
        <v>1541.6000000000001</v>
      </c>
      <c r="M78" s="182">
        <v>0.2</v>
      </c>
      <c r="N78" s="174">
        <v>2</v>
      </c>
      <c r="O78" s="38">
        <f t="shared" si="66"/>
        <v>3083.2000000000003</v>
      </c>
      <c r="P78" s="36">
        <f t="shared" si="39"/>
        <v>1670</v>
      </c>
      <c r="Q78" s="184">
        <v>0</v>
      </c>
      <c r="R78" s="184">
        <v>0</v>
      </c>
      <c r="S78" s="37">
        <f t="shared" si="67"/>
        <v>0</v>
      </c>
      <c r="T78" s="50">
        <v>1670</v>
      </c>
      <c r="U78" s="32">
        <f t="shared" si="40"/>
        <v>1670</v>
      </c>
      <c r="V78" s="51">
        <v>100</v>
      </c>
      <c r="W78" s="38">
        <f t="shared" si="41"/>
        <v>0</v>
      </c>
      <c r="X78" s="52">
        <v>0</v>
      </c>
      <c r="Y78" s="38">
        <f t="shared" si="42"/>
        <v>0</v>
      </c>
      <c r="Z78" s="52">
        <v>0</v>
      </c>
      <c r="AA78" s="38">
        <f t="shared" si="43"/>
        <v>0</v>
      </c>
      <c r="AB78" s="52">
        <v>0</v>
      </c>
      <c r="AC78" s="38">
        <f t="shared" si="44"/>
        <v>0</v>
      </c>
      <c r="AD78" s="52">
        <v>0</v>
      </c>
      <c r="AE78" s="38">
        <f t="shared" si="45"/>
        <v>0</v>
      </c>
      <c r="AF78" s="52">
        <v>0</v>
      </c>
      <c r="AG78" s="38">
        <f t="shared" si="46"/>
        <v>0</v>
      </c>
      <c r="AH78" s="40">
        <v>0</v>
      </c>
      <c r="AI78" s="38">
        <f t="shared" si="47"/>
        <v>0</v>
      </c>
      <c r="AJ78" s="52">
        <v>0</v>
      </c>
      <c r="AK78" s="38">
        <f t="shared" si="71"/>
        <v>0</v>
      </c>
      <c r="AL78" s="52">
        <v>0</v>
      </c>
      <c r="AM78" s="41">
        <f t="shared" si="49"/>
        <v>20.875</v>
      </c>
      <c r="AN78" s="42">
        <f t="shared" si="50"/>
        <v>20.875</v>
      </c>
      <c r="AO78" s="41">
        <f t="shared" si="69"/>
        <v>0</v>
      </c>
      <c r="AP78" s="43">
        <f t="shared" si="52"/>
        <v>17.682352941176472</v>
      </c>
      <c r="AQ78" s="43">
        <f t="shared" si="70"/>
        <v>1.9647058823529413</v>
      </c>
      <c r="AR78" s="44">
        <f t="shared" si="68"/>
        <v>2087.5</v>
      </c>
      <c r="AS78" s="44">
        <f t="shared" si="54"/>
        <v>3131.25</v>
      </c>
      <c r="AT78" s="44">
        <f t="shared" si="55"/>
        <v>6.5234374999999997E-2</v>
      </c>
      <c r="AU78" s="44">
        <f t="shared" si="56"/>
        <v>2.0874999999999999</v>
      </c>
      <c r="AV78" s="44">
        <f t="shared" si="57"/>
        <v>35.453219999999995</v>
      </c>
      <c r="AW78" s="142">
        <f t="shared" si="58"/>
        <v>63.815795999999985</v>
      </c>
      <c r="AX78" s="44">
        <f t="shared" si="59"/>
        <v>20.04</v>
      </c>
      <c r="AY78" s="44">
        <f t="shared" si="60"/>
        <v>20.04</v>
      </c>
      <c r="AZ78" s="44">
        <f t="shared" si="61"/>
        <v>37.6302861328125</v>
      </c>
      <c r="BA78" s="44">
        <f t="shared" si="62"/>
        <v>10.4375</v>
      </c>
    </row>
    <row r="79" spans="1:53" ht="12.75" customHeight="1" x14ac:dyDescent="0.2">
      <c r="A79" s="240"/>
      <c r="B79" s="234"/>
      <c r="C79" s="205" t="s">
        <v>95</v>
      </c>
      <c r="D79" s="45" t="s">
        <v>70</v>
      </c>
      <c r="E79" s="73"/>
      <c r="F79" s="73"/>
      <c r="G79" s="73"/>
      <c r="H79" s="66"/>
      <c r="I79" s="75">
        <v>3106</v>
      </c>
      <c r="J79" s="35">
        <f t="shared" si="38"/>
        <v>1987.8400000000004</v>
      </c>
      <c r="K79" s="34">
        <f t="shared" si="64"/>
        <v>0.64000000000000012</v>
      </c>
      <c r="L79" s="35">
        <f t="shared" si="65"/>
        <v>621.20000000000005</v>
      </c>
      <c r="M79" s="182">
        <v>0.2</v>
      </c>
      <c r="N79" s="174">
        <v>2</v>
      </c>
      <c r="O79" s="38">
        <f t="shared" si="66"/>
        <v>1242.4000000000001</v>
      </c>
      <c r="P79" s="36">
        <f t="shared" si="39"/>
        <v>1156</v>
      </c>
      <c r="Q79" s="184">
        <v>0</v>
      </c>
      <c r="R79" s="184">
        <v>2</v>
      </c>
      <c r="S79" s="37">
        <f t="shared" si="67"/>
        <v>800</v>
      </c>
      <c r="T79" s="50">
        <v>356</v>
      </c>
      <c r="U79" s="32">
        <f t="shared" si="40"/>
        <v>924.80000000000007</v>
      </c>
      <c r="V79" s="51">
        <v>80</v>
      </c>
      <c r="W79" s="38">
        <f t="shared" si="41"/>
        <v>0</v>
      </c>
      <c r="X79" s="52">
        <v>0</v>
      </c>
      <c r="Y79" s="38">
        <f t="shared" si="42"/>
        <v>0</v>
      </c>
      <c r="Z79" s="52">
        <v>0</v>
      </c>
      <c r="AA79" s="38">
        <f t="shared" si="43"/>
        <v>0</v>
      </c>
      <c r="AB79" s="52">
        <v>0</v>
      </c>
      <c r="AC79" s="38">
        <f t="shared" si="44"/>
        <v>0</v>
      </c>
      <c r="AD79" s="52">
        <v>0</v>
      </c>
      <c r="AE79" s="38">
        <f t="shared" si="45"/>
        <v>231.20000000000002</v>
      </c>
      <c r="AF79" s="52">
        <v>20</v>
      </c>
      <c r="AG79" s="38">
        <f t="shared" si="46"/>
        <v>0</v>
      </c>
      <c r="AH79" s="40">
        <v>0</v>
      </c>
      <c r="AI79" s="38">
        <f t="shared" si="47"/>
        <v>0</v>
      </c>
      <c r="AJ79" s="52">
        <v>0</v>
      </c>
      <c r="AK79" s="38">
        <f t="shared" si="71"/>
        <v>0</v>
      </c>
      <c r="AL79" s="52">
        <v>0</v>
      </c>
      <c r="AM79" s="41">
        <f t="shared" si="49"/>
        <v>3.56</v>
      </c>
      <c r="AN79" s="42">
        <f t="shared" si="50"/>
        <v>11.56</v>
      </c>
      <c r="AO79" s="41">
        <f t="shared" si="69"/>
        <v>7.706666666666667</v>
      </c>
      <c r="AP79" s="43">
        <f t="shared" si="52"/>
        <v>10.122285714285717</v>
      </c>
      <c r="AQ79" s="43">
        <f t="shared" si="70"/>
        <v>4.0605714285714285</v>
      </c>
      <c r="AR79" s="44">
        <f t="shared" si="68"/>
        <v>1618.4</v>
      </c>
      <c r="AS79" s="44">
        <f t="shared" si="54"/>
        <v>2427.6000000000004</v>
      </c>
      <c r="AT79" s="44">
        <f t="shared" si="55"/>
        <v>5.0575000000000016E-2</v>
      </c>
      <c r="AU79" s="44">
        <f t="shared" si="56"/>
        <v>1.6184000000000001</v>
      </c>
      <c r="AV79" s="44">
        <f t="shared" si="57"/>
        <v>14.330039999999997</v>
      </c>
      <c r="AW79" s="142">
        <f t="shared" si="58"/>
        <v>25.794071999999993</v>
      </c>
      <c r="AX79" s="44">
        <f t="shared" si="59"/>
        <v>13.872</v>
      </c>
      <c r="AY79" s="44">
        <f t="shared" si="60"/>
        <v>13.872</v>
      </c>
      <c r="AZ79" s="44">
        <f t="shared" si="61"/>
        <v>25.849756725000002</v>
      </c>
      <c r="BA79" s="44">
        <f t="shared" si="62"/>
        <v>9.6333333333333329</v>
      </c>
    </row>
    <row r="80" spans="1:53" ht="12.75" customHeight="1" x14ac:dyDescent="0.2">
      <c r="A80" s="240"/>
      <c r="B80" s="234"/>
      <c r="C80" s="205"/>
      <c r="D80" s="45" t="s">
        <v>71</v>
      </c>
      <c r="E80" s="73"/>
      <c r="F80" s="73"/>
      <c r="G80" s="73"/>
      <c r="H80" s="65"/>
      <c r="I80" s="75">
        <v>7198</v>
      </c>
      <c r="J80" s="35">
        <f t="shared" si="38"/>
        <v>4606.7200000000012</v>
      </c>
      <c r="K80" s="34">
        <f t="shared" si="64"/>
        <v>0.64000000000000012</v>
      </c>
      <c r="L80" s="35">
        <f t="shared" si="65"/>
        <v>1439.6000000000001</v>
      </c>
      <c r="M80" s="182">
        <v>0.2</v>
      </c>
      <c r="N80" s="174">
        <v>2</v>
      </c>
      <c r="O80" s="38">
        <f t="shared" si="66"/>
        <v>2879.2000000000003</v>
      </c>
      <c r="P80" s="36">
        <f t="shared" si="39"/>
        <v>1814</v>
      </c>
      <c r="Q80" s="184">
        <v>0</v>
      </c>
      <c r="R80" s="184">
        <v>1</v>
      </c>
      <c r="S80" s="37">
        <f t="shared" si="67"/>
        <v>400</v>
      </c>
      <c r="T80" s="50">
        <v>1414</v>
      </c>
      <c r="U80" s="32">
        <f t="shared" si="40"/>
        <v>1814</v>
      </c>
      <c r="V80" s="51">
        <v>100</v>
      </c>
      <c r="W80" s="38">
        <f t="shared" si="41"/>
        <v>0</v>
      </c>
      <c r="X80" s="52">
        <v>0</v>
      </c>
      <c r="Y80" s="38">
        <f t="shared" si="42"/>
        <v>0</v>
      </c>
      <c r="Z80" s="52">
        <v>0</v>
      </c>
      <c r="AA80" s="38">
        <f t="shared" si="43"/>
        <v>0</v>
      </c>
      <c r="AB80" s="52">
        <v>0</v>
      </c>
      <c r="AC80" s="38">
        <f t="shared" si="44"/>
        <v>0</v>
      </c>
      <c r="AD80" s="52">
        <v>0</v>
      </c>
      <c r="AE80" s="38">
        <f t="shared" si="45"/>
        <v>0</v>
      </c>
      <c r="AF80" s="52">
        <v>0</v>
      </c>
      <c r="AG80" s="38">
        <f t="shared" si="46"/>
        <v>0</v>
      </c>
      <c r="AH80" s="40">
        <v>0</v>
      </c>
      <c r="AI80" s="38">
        <f t="shared" si="47"/>
        <v>0</v>
      </c>
      <c r="AJ80" s="52">
        <v>0</v>
      </c>
      <c r="AK80" s="38">
        <f t="shared" si="71"/>
        <v>0</v>
      </c>
      <c r="AL80" s="52">
        <v>0</v>
      </c>
      <c r="AM80" s="41">
        <f t="shared" si="49"/>
        <v>17.675000000000001</v>
      </c>
      <c r="AN80" s="42">
        <f t="shared" si="50"/>
        <v>22.675000000000001</v>
      </c>
      <c r="AO80" s="41">
        <f t="shared" si="69"/>
        <v>0</v>
      </c>
      <c r="AP80" s="43">
        <f t="shared" si="52"/>
        <v>19.207058823529412</v>
      </c>
      <c r="AQ80" s="43">
        <f t="shared" si="70"/>
        <v>2.1341176470588237</v>
      </c>
      <c r="AR80" s="44">
        <f t="shared" si="68"/>
        <v>2267.5</v>
      </c>
      <c r="AS80" s="44">
        <f t="shared" si="54"/>
        <v>3401.25</v>
      </c>
      <c r="AT80" s="44">
        <f t="shared" si="55"/>
        <v>7.0859375000000002E-2</v>
      </c>
      <c r="AU80" s="44">
        <f t="shared" si="56"/>
        <v>2.2675000000000001</v>
      </c>
      <c r="AV80" s="44">
        <f t="shared" si="57"/>
        <v>33.11231999999999</v>
      </c>
      <c r="AW80" s="142">
        <f t="shared" si="58"/>
        <v>59.602175999999979</v>
      </c>
      <c r="AX80" s="44">
        <f t="shared" si="59"/>
        <v>21.768000000000001</v>
      </c>
      <c r="AY80" s="44">
        <f t="shared" si="60"/>
        <v>21.768000000000001</v>
      </c>
      <c r="AZ80" s="44">
        <f t="shared" si="61"/>
        <v>40.875053320312503</v>
      </c>
      <c r="BA80" s="44">
        <f t="shared" si="62"/>
        <v>11.3375</v>
      </c>
    </row>
    <row r="81" spans="1:53" ht="12.75" customHeight="1" x14ac:dyDescent="0.2">
      <c r="A81" s="240"/>
      <c r="B81" s="234"/>
      <c r="C81" s="205" t="s">
        <v>96</v>
      </c>
      <c r="D81" s="45" t="s">
        <v>70</v>
      </c>
      <c r="E81" s="73"/>
      <c r="F81" s="73"/>
      <c r="G81" s="73"/>
      <c r="H81" s="66"/>
      <c r="I81" s="75">
        <v>1134</v>
      </c>
      <c r="J81" s="35">
        <f t="shared" ref="J81:J105" si="72">I81*K81</f>
        <v>725.7600000000001</v>
      </c>
      <c r="K81" s="34">
        <f t="shared" si="64"/>
        <v>0.64000000000000012</v>
      </c>
      <c r="L81" s="35">
        <f t="shared" si="65"/>
        <v>226.8</v>
      </c>
      <c r="M81" s="182">
        <v>0.2</v>
      </c>
      <c r="N81" s="174">
        <v>2</v>
      </c>
      <c r="O81" s="38">
        <f t="shared" si="66"/>
        <v>453.6</v>
      </c>
      <c r="P81" s="36">
        <f t="shared" ref="P81:P105" si="73">SUM(T81,S81)</f>
        <v>106</v>
      </c>
      <c r="Q81" s="184">
        <v>0</v>
      </c>
      <c r="R81" s="184">
        <v>0</v>
      </c>
      <c r="S81" s="37">
        <f t="shared" si="67"/>
        <v>0</v>
      </c>
      <c r="T81" s="50">
        <v>106</v>
      </c>
      <c r="U81" s="32">
        <f t="shared" ref="U81:U105" si="74">P81*(V81/100)</f>
        <v>84.800000000000011</v>
      </c>
      <c r="V81" s="51">
        <v>80</v>
      </c>
      <c r="W81" s="38">
        <f t="shared" ref="W81:W105" si="75">(P81)*(X81/100)</f>
        <v>0</v>
      </c>
      <c r="X81" s="52">
        <v>0</v>
      </c>
      <c r="Y81" s="38">
        <f t="shared" ref="Y81:Y105" si="76">(P81)*(Z81/100)</f>
        <v>0</v>
      </c>
      <c r="Z81" s="52">
        <v>0</v>
      </c>
      <c r="AA81" s="38">
        <f t="shared" ref="AA81:AA105" si="77">(P81)*(AB81/100)</f>
        <v>0</v>
      </c>
      <c r="AB81" s="52">
        <v>0</v>
      </c>
      <c r="AC81" s="38">
        <f t="shared" ref="AC81:AC105" si="78">(P81)*(AD81/100)</f>
        <v>0</v>
      </c>
      <c r="AD81" s="52">
        <v>0</v>
      </c>
      <c r="AE81" s="38">
        <f t="shared" ref="AE81:AE105" si="79">(P81)*(AF81/100)</f>
        <v>21.200000000000003</v>
      </c>
      <c r="AF81" s="52">
        <v>20</v>
      </c>
      <c r="AG81" s="38">
        <f t="shared" ref="AG81:AG105" si="80">(P81)*(AH81/100)</f>
        <v>0</v>
      </c>
      <c r="AH81" s="40">
        <v>0</v>
      </c>
      <c r="AI81" s="38">
        <f t="shared" ref="AI81:AI105" si="81">(P81)*(AJ81/100)</f>
        <v>0</v>
      </c>
      <c r="AJ81" s="52">
        <v>0</v>
      </c>
      <c r="AK81" s="38">
        <f t="shared" si="71"/>
        <v>0</v>
      </c>
      <c r="AL81" s="52">
        <v>0</v>
      </c>
      <c r="AM81" s="41">
        <f t="shared" ref="AM81:AM105" si="82">((T81*(V81/100))/80)</f>
        <v>1.06</v>
      </c>
      <c r="AN81" s="42">
        <f t="shared" ref="AN81:AN105" si="83">U81/80</f>
        <v>1.06</v>
      </c>
      <c r="AO81" s="41">
        <f t="shared" si="69"/>
        <v>0.70666666666666678</v>
      </c>
      <c r="AP81" s="43">
        <f t="shared" ref="AP81:AP105" si="84">((U81/85)*0.9)+((W81/350)*0.35)+((Y81/120)*0.2)+((AA81/250)*0.3)+((AC81/50)*0.9)+((AE81/70)*0.1)+((AG81/40)*0.1)+((AI81/120)*0.1)+((AK81/50)*0.9)</f>
        <v>0.92816806722689082</v>
      </c>
      <c r="AQ81" s="43">
        <f t="shared" si="70"/>
        <v>0.37233613445378155</v>
      </c>
      <c r="AR81" s="44">
        <f t="shared" si="68"/>
        <v>148.4</v>
      </c>
      <c r="AS81" s="44">
        <f t="shared" ref="AS81:AS105" si="85">AR81*1.5</f>
        <v>222.60000000000002</v>
      </c>
      <c r="AT81" s="44">
        <f t="shared" ref="AT81:AT105" si="86">(AS81*1.8)/86400</f>
        <v>4.637500000000001E-3</v>
      </c>
      <c r="AU81" s="44">
        <f t="shared" ref="AU81:AU105" si="87">AR81/1000</f>
        <v>0.1484</v>
      </c>
      <c r="AV81" s="44">
        <f t="shared" ref="AV81:AV105" si="88">150*(49*0.0001*0.1+(I81-J81)*0.0001*0.85)</f>
        <v>5.2785599999999988</v>
      </c>
      <c r="AW81" s="142">
        <f t="shared" ref="AW81:AW105" si="89">((AV81)*30*60)/1000</f>
        <v>9.5014079999999979</v>
      </c>
      <c r="AX81" s="44">
        <f t="shared" ref="AX81:AX105" si="90">(P81*0.04)*0.3</f>
        <v>1.272</v>
      </c>
      <c r="AY81" s="44">
        <f t="shared" ref="AY81:AY105" si="91">(P81*0.04)*0.3</f>
        <v>1.272</v>
      </c>
      <c r="AZ81" s="44">
        <f t="shared" ref="AZ81:AZ105" si="92">((P81*0.8*0.5*32)+(P81*0.8*0.8*1*0.34*25)+((50*AN81+15*AO81)/24)*1.163*45*1.5*2.1)/1000</f>
        <v>2.3703064125000006</v>
      </c>
      <c r="BA81" s="44">
        <f t="shared" ref="BA81:BA105" si="93">(AN81+AO81)*0.5</f>
        <v>0.88333333333333341</v>
      </c>
    </row>
    <row r="82" spans="1:53" ht="12.75" customHeight="1" x14ac:dyDescent="0.2">
      <c r="A82" s="240"/>
      <c r="B82" s="234"/>
      <c r="C82" s="205"/>
      <c r="D82" s="45" t="s">
        <v>71</v>
      </c>
      <c r="E82" s="73"/>
      <c r="F82" s="73"/>
      <c r="G82" s="73"/>
      <c r="H82" s="65"/>
      <c r="I82" s="75">
        <v>2385</v>
      </c>
      <c r="J82" s="35">
        <f t="shared" si="72"/>
        <v>1526.4000000000003</v>
      </c>
      <c r="K82" s="34">
        <f t="shared" si="64"/>
        <v>0.64000000000000012</v>
      </c>
      <c r="L82" s="35">
        <f t="shared" si="65"/>
        <v>477</v>
      </c>
      <c r="M82" s="182">
        <v>0.2</v>
      </c>
      <c r="N82" s="174">
        <v>2</v>
      </c>
      <c r="O82" s="38">
        <f t="shared" si="66"/>
        <v>954</v>
      </c>
      <c r="P82" s="36">
        <f t="shared" si="73"/>
        <v>226</v>
      </c>
      <c r="Q82" s="184">
        <v>0</v>
      </c>
      <c r="R82" s="184">
        <v>0</v>
      </c>
      <c r="S82" s="37">
        <f t="shared" si="67"/>
        <v>0</v>
      </c>
      <c r="T82" s="50">
        <v>226</v>
      </c>
      <c r="U82" s="32">
        <f t="shared" si="74"/>
        <v>226</v>
      </c>
      <c r="V82" s="51">
        <v>100</v>
      </c>
      <c r="W82" s="38">
        <f t="shared" si="75"/>
        <v>0</v>
      </c>
      <c r="X82" s="52">
        <v>0</v>
      </c>
      <c r="Y82" s="38">
        <f t="shared" si="76"/>
        <v>0</v>
      </c>
      <c r="Z82" s="52">
        <v>0</v>
      </c>
      <c r="AA82" s="38">
        <f t="shared" si="77"/>
        <v>0</v>
      </c>
      <c r="AB82" s="52">
        <v>0</v>
      </c>
      <c r="AC82" s="38">
        <f t="shared" si="78"/>
        <v>0</v>
      </c>
      <c r="AD82" s="52">
        <v>0</v>
      </c>
      <c r="AE82" s="38">
        <f t="shared" si="79"/>
        <v>0</v>
      </c>
      <c r="AF82" s="52">
        <v>0</v>
      </c>
      <c r="AG82" s="38">
        <f t="shared" si="80"/>
        <v>0</v>
      </c>
      <c r="AH82" s="40">
        <v>0</v>
      </c>
      <c r="AI82" s="38">
        <f t="shared" si="81"/>
        <v>0</v>
      </c>
      <c r="AJ82" s="52">
        <v>0</v>
      </c>
      <c r="AK82" s="38">
        <f t="shared" si="71"/>
        <v>0</v>
      </c>
      <c r="AL82" s="52">
        <v>0</v>
      </c>
      <c r="AM82" s="41">
        <f t="shared" si="82"/>
        <v>2.8250000000000002</v>
      </c>
      <c r="AN82" s="42">
        <f t="shared" si="83"/>
        <v>2.8250000000000002</v>
      </c>
      <c r="AO82" s="41">
        <f t="shared" si="69"/>
        <v>0</v>
      </c>
      <c r="AP82" s="43">
        <f t="shared" si="84"/>
        <v>2.3929411764705883</v>
      </c>
      <c r="AQ82" s="43">
        <f t="shared" si="70"/>
        <v>0.26588235294117646</v>
      </c>
      <c r="AR82" s="44">
        <f t="shared" si="68"/>
        <v>282.5</v>
      </c>
      <c r="AS82" s="44">
        <f t="shared" si="85"/>
        <v>423.75</v>
      </c>
      <c r="AT82" s="44">
        <f t="shared" si="86"/>
        <v>8.8281249999999992E-3</v>
      </c>
      <c r="AU82" s="44">
        <f t="shared" si="87"/>
        <v>0.28249999999999997</v>
      </c>
      <c r="AV82" s="44">
        <f t="shared" si="88"/>
        <v>11.020649999999996</v>
      </c>
      <c r="AW82" s="142">
        <f t="shared" si="89"/>
        <v>19.837169999999993</v>
      </c>
      <c r="AX82" s="44">
        <f t="shared" si="90"/>
        <v>2.7120000000000002</v>
      </c>
      <c r="AY82" s="44">
        <f t="shared" si="91"/>
        <v>2.7120000000000002</v>
      </c>
      <c r="AZ82" s="44">
        <f t="shared" si="92"/>
        <v>5.0924818359374999</v>
      </c>
      <c r="BA82" s="44">
        <f t="shared" si="93"/>
        <v>1.4125000000000001</v>
      </c>
    </row>
    <row r="83" spans="1:53" ht="12.75" customHeight="1" x14ac:dyDescent="0.2">
      <c r="A83" s="240"/>
      <c r="B83" s="234"/>
      <c r="C83" s="205" t="s">
        <v>97</v>
      </c>
      <c r="D83" s="45" t="s">
        <v>70</v>
      </c>
      <c r="E83" s="73"/>
      <c r="F83" s="73"/>
      <c r="G83" s="73"/>
      <c r="H83" s="66"/>
      <c r="I83" s="75">
        <v>5532</v>
      </c>
      <c r="J83" s="35">
        <f t="shared" si="72"/>
        <v>3540.4800000000005</v>
      </c>
      <c r="K83" s="34">
        <f t="shared" si="64"/>
        <v>0.64000000000000012</v>
      </c>
      <c r="L83" s="35">
        <f t="shared" si="65"/>
        <v>1106.4000000000001</v>
      </c>
      <c r="M83" s="182">
        <v>0.2</v>
      </c>
      <c r="N83" s="174">
        <v>2</v>
      </c>
      <c r="O83" s="38">
        <f t="shared" si="66"/>
        <v>2212.8000000000002</v>
      </c>
      <c r="P83" s="36">
        <f t="shared" si="73"/>
        <v>1140</v>
      </c>
      <c r="Q83" s="184">
        <v>0</v>
      </c>
      <c r="R83" s="184">
        <v>0</v>
      </c>
      <c r="S83" s="37">
        <f t="shared" si="67"/>
        <v>0</v>
      </c>
      <c r="T83" s="50">
        <v>1140</v>
      </c>
      <c r="U83" s="32">
        <f t="shared" si="74"/>
        <v>912</v>
      </c>
      <c r="V83" s="51">
        <v>80</v>
      </c>
      <c r="W83" s="38">
        <f t="shared" si="75"/>
        <v>0</v>
      </c>
      <c r="X83" s="52">
        <v>0</v>
      </c>
      <c r="Y83" s="38">
        <f t="shared" si="76"/>
        <v>0</v>
      </c>
      <c r="Z83" s="52">
        <v>0</v>
      </c>
      <c r="AA83" s="38">
        <f t="shared" si="77"/>
        <v>0</v>
      </c>
      <c r="AB83" s="52">
        <v>0</v>
      </c>
      <c r="AC83" s="38">
        <f t="shared" si="78"/>
        <v>0</v>
      </c>
      <c r="AD83" s="52">
        <v>0</v>
      </c>
      <c r="AE83" s="38">
        <f t="shared" si="79"/>
        <v>228</v>
      </c>
      <c r="AF83" s="52">
        <v>20</v>
      </c>
      <c r="AG83" s="38">
        <f t="shared" si="80"/>
        <v>0</v>
      </c>
      <c r="AH83" s="40">
        <v>0</v>
      </c>
      <c r="AI83" s="38">
        <f t="shared" si="81"/>
        <v>0</v>
      </c>
      <c r="AJ83" s="52">
        <v>0</v>
      </c>
      <c r="AK83" s="38">
        <f t="shared" si="71"/>
        <v>0</v>
      </c>
      <c r="AL83" s="52">
        <v>0</v>
      </c>
      <c r="AM83" s="41">
        <f t="shared" si="82"/>
        <v>11.4</v>
      </c>
      <c r="AN83" s="42">
        <f t="shared" si="83"/>
        <v>11.4</v>
      </c>
      <c r="AO83" s="41">
        <f t="shared" si="69"/>
        <v>7.6</v>
      </c>
      <c r="AP83" s="43">
        <f t="shared" si="84"/>
        <v>9.9821848739495795</v>
      </c>
      <c r="AQ83" s="43">
        <f t="shared" si="70"/>
        <v>4.00436974789916</v>
      </c>
      <c r="AR83" s="44">
        <f t="shared" si="68"/>
        <v>1596</v>
      </c>
      <c r="AS83" s="44">
        <f t="shared" si="85"/>
        <v>2394</v>
      </c>
      <c r="AT83" s="44">
        <f t="shared" si="86"/>
        <v>4.9874999999999996E-2</v>
      </c>
      <c r="AU83" s="44">
        <f t="shared" si="87"/>
        <v>1.5960000000000001</v>
      </c>
      <c r="AV83" s="44">
        <f t="shared" si="88"/>
        <v>25.465379999999993</v>
      </c>
      <c r="AW83" s="142">
        <f t="shared" si="89"/>
        <v>45.837683999999989</v>
      </c>
      <c r="AX83" s="44">
        <f t="shared" si="90"/>
        <v>13.68</v>
      </c>
      <c r="AY83" s="44">
        <f t="shared" si="91"/>
        <v>13.68</v>
      </c>
      <c r="AZ83" s="44">
        <f t="shared" si="92"/>
        <v>25.491974624999997</v>
      </c>
      <c r="BA83" s="44">
        <f t="shared" si="93"/>
        <v>9.5</v>
      </c>
    </row>
    <row r="84" spans="1:53" ht="12.75" customHeight="1" x14ac:dyDescent="0.2">
      <c r="A84" s="240"/>
      <c r="B84" s="234"/>
      <c r="C84" s="205"/>
      <c r="D84" s="45" t="s">
        <v>71</v>
      </c>
      <c r="E84" s="73"/>
      <c r="F84" s="73"/>
      <c r="G84" s="73"/>
      <c r="H84" s="65"/>
      <c r="I84" s="75">
        <v>7540</v>
      </c>
      <c r="J84" s="35">
        <f t="shared" si="72"/>
        <v>4825.6000000000013</v>
      </c>
      <c r="K84" s="34">
        <f t="shared" ref="K84:K105" si="94">(1-M84)*0.8</f>
        <v>0.64000000000000012</v>
      </c>
      <c r="L84" s="35">
        <f t="shared" ref="L84:L105" si="95">I84*M84</f>
        <v>1508</v>
      </c>
      <c r="M84" s="182">
        <v>0.2</v>
      </c>
      <c r="N84" s="174">
        <v>2</v>
      </c>
      <c r="O84" s="38">
        <f t="shared" ref="O84:O105" si="96">I84*M84*N84</f>
        <v>3016</v>
      </c>
      <c r="P84" s="36">
        <f t="shared" si="73"/>
        <v>1625</v>
      </c>
      <c r="Q84" s="184">
        <v>2</v>
      </c>
      <c r="R84" s="184">
        <v>0</v>
      </c>
      <c r="S84" s="37">
        <f t="shared" si="67"/>
        <v>600</v>
      </c>
      <c r="T84" s="50">
        <v>1025</v>
      </c>
      <c r="U84" s="32">
        <f t="shared" si="74"/>
        <v>1625</v>
      </c>
      <c r="V84" s="51">
        <v>100</v>
      </c>
      <c r="W84" s="38">
        <f t="shared" si="75"/>
        <v>0</v>
      </c>
      <c r="X84" s="52">
        <v>0</v>
      </c>
      <c r="Y84" s="38">
        <f t="shared" si="76"/>
        <v>0</v>
      </c>
      <c r="Z84" s="52">
        <v>0</v>
      </c>
      <c r="AA84" s="38">
        <f t="shared" si="77"/>
        <v>0</v>
      </c>
      <c r="AB84" s="52">
        <v>0</v>
      </c>
      <c r="AC84" s="38">
        <f t="shared" si="78"/>
        <v>0</v>
      </c>
      <c r="AD84" s="52">
        <v>0</v>
      </c>
      <c r="AE84" s="38">
        <f t="shared" si="79"/>
        <v>0</v>
      </c>
      <c r="AF84" s="52">
        <v>0</v>
      </c>
      <c r="AG84" s="38">
        <f t="shared" si="80"/>
        <v>0</v>
      </c>
      <c r="AH84" s="40">
        <v>0</v>
      </c>
      <c r="AI84" s="38">
        <f t="shared" si="81"/>
        <v>0</v>
      </c>
      <c r="AJ84" s="52">
        <v>0</v>
      </c>
      <c r="AK84" s="38">
        <f t="shared" si="71"/>
        <v>0</v>
      </c>
      <c r="AL84" s="52">
        <v>0</v>
      </c>
      <c r="AM84" s="41">
        <f t="shared" si="82"/>
        <v>12.8125</v>
      </c>
      <c r="AN84" s="42">
        <f t="shared" si="83"/>
        <v>20.3125</v>
      </c>
      <c r="AO84" s="41">
        <f t="shared" si="69"/>
        <v>0</v>
      </c>
      <c r="AP84" s="43">
        <f t="shared" si="84"/>
        <v>17.205882352941178</v>
      </c>
      <c r="AQ84" s="43">
        <f t="shared" si="70"/>
        <v>1.911764705882353</v>
      </c>
      <c r="AR84" s="44">
        <f t="shared" si="68"/>
        <v>2031.25</v>
      </c>
      <c r="AS84" s="44">
        <f t="shared" si="85"/>
        <v>3046.875</v>
      </c>
      <c r="AT84" s="44">
        <f t="shared" si="86"/>
        <v>6.34765625E-2</v>
      </c>
      <c r="AU84" s="44">
        <f t="shared" si="87"/>
        <v>2.03125</v>
      </c>
      <c r="AV84" s="44">
        <f t="shared" si="88"/>
        <v>34.682099999999984</v>
      </c>
      <c r="AW84" s="142">
        <f t="shared" si="89"/>
        <v>62.42777999999997</v>
      </c>
      <c r="AX84" s="44">
        <f t="shared" si="90"/>
        <v>19.5</v>
      </c>
      <c r="AY84" s="44">
        <f t="shared" si="91"/>
        <v>19.5</v>
      </c>
      <c r="AZ84" s="44">
        <f t="shared" si="92"/>
        <v>36.616296386718751</v>
      </c>
      <c r="BA84" s="44">
        <f t="shared" si="93"/>
        <v>10.15625</v>
      </c>
    </row>
    <row r="85" spans="1:53" ht="12.75" customHeight="1" x14ac:dyDescent="0.2">
      <c r="A85" s="240"/>
      <c r="B85" s="234"/>
      <c r="C85" s="53" t="s">
        <v>98</v>
      </c>
      <c r="D85" s="73"/>
      <c r="E85" s="73"/>
      <c r="F85" s="73"/>
      <c r="G85" s="73"/>
      <c r="H85" s="65"/>
      <c r="I85" s="75">
        <v>20360</v>
      </c>
      <c r="J85" s="35">
        <f t="shared" si="72"/>
        <v>13030.400000000003</v>
      </c>
      <c r="K85" s="34">
        <f t="shared" si="94"/>
        <v>0.64000000000000012</v>
      </c>
      <c r="L85" s="35">
        <f t="shared" si="95"/>
        <v>4072</v>
      </c>
      <c r="M85" s="182">
        <v>0.2</v>
      </c>
      <c r="N85" s="174">
        <v>2</v>
      </c>
      <c r="O85" s="38">
        <f t="shared" si="96"/>
        <v>8144</v>
      </c>
      <c r="P85" s="36">
        <f t="shared" si="73"/>
        <v>2808</v>
      </c>
      <c r="Q85" s="184">
        <v>0</v>
      </c>
      <c r="R85" s="184">
        <v>0</v>
      </c>
      <c r="S85" s="37">
        <f t="shared" si="67"/>
        <v>0</v>
      </c>
      <c r="T85" s="50">
        <v>2808</v>
      </c>
      <c r="U85" s="32">
        <f t="shared" si="74"/>
        <v>2808</v>
      </c>
      <c r="V85" s="51">
        <v>100</v>
      </c>
      <c r="W85" s="38">
        <f t="shared" si="75"/>
        <v>0</v>
      </c>
      <c r="X85" s="52">
        <v>0</v>
      </c>
      <c r="Y85" s="38">
        <f t="shared" si="76"/>
        <v>0</v>
      </c>
      <c r="Z85" s="52">
        <v>0</v>
      </c>
      <c r="AA85" s="38">
        <f t="shared" si="77"/>
        <v>0</v>
      </c>
      <c r="AB85" s="52">
        <v>0</v>
      </c>
      <c r="AC85" s="38">
        <f t="shared" si="78"/>
        <v>0</v>
      </c>
      <c r="AD85" s="52">
        <v>0</v>
      </c>
      <c r="AE85" s="38">
        <f t="shared" si="79"/>
        <v>0</v>
      </c>
      <c r="AF85" s="52">
        <v>0</v>
      </c>
      <c r="AG85" s="38">
        <f t="shared" si="80"/>
        <v>0</v>
      </c>
      <c r="AH85" s="40">
        <v>0</v>
      </c>
      <c r="AI85" s="38">
        <f t="shared" si="81"/>
        <v>0</v>
      </c>
      <c r="AJ85" s="52">
        <v>0</v>
      </c>
      <c r="AK85" s="38">
        <f t="shared" si="71"/>
        <v>0</v>
      </c>
      <c r="AL85" s="52">
        <v>0</v>
      </c>
      <c r="AM85" s="41">
        <f t="shared" si="82"/>
        <v>35.1</v>
      </c>
      <c r="AN85" s="42">
        <f t="shared" si="83"/>
        <v>35.1</v>
      </c>
      <c r="AO85" s="41">
        <f t="shared" si="69"/>
        <v>0</v>
      </c>
      <c r="AP85" s="43">
        <f t="shared" si="84"/>
        <v>29.731764705882355</v>
      </c>
      <c r="AQ85" s="43">
        <f t="shared" si="70"/>
        <v>3.3035294117647065</v>
      </c>
      <c r="AR85" s="44">
        <f t="shared" si="68"/>
        <v>3510</v>
      </c>
      <c r="AS85" s="44">
        <f t="shared" si="85"/>
        <v>5265</v>
      </c>
      <c r="AT85" s="44">
        <f t="shared" si="86"/>
        <v>0.10968749999999999</v>
      </c>
      <c r="AU85" s="44">
        <f t="shared" si="87"/>
        <v>3.51</v>
      </c>
      <c r="AV85" s="44">
        <f t="shared" si="88"/>
        <v>93.525899999999965</v>
      </c>
      <c r="AW85" s="142">
        <f t="shared" si="89"/>
        <v>168.34661999999994</v>
      </c>
      <c r="AX85" s="44">
        <f t="shared" si="90"/>
        <v>33.695999999999998</v>
      </c>
      <c r="AY85" s="44">
        <f t="shared" si="91"/>
        <v>33.695999999999998</v>
      </c>
      <c r="AZ85" s="44">
        <f t="shared" si="92"/>
        <v>63.272960156250001</v>
      </c>
      <c r="BA85" s="44">
        <f t="shared" si="93"/>
        <v>17.55</v>
      </c>
    </row>
    <row r="86" spans="1:53" ht="12.75" customHeight="1" x14ac:dyDescent="0.2">
      <c r="A86" s="240"/>
      <c r="B86" s="234"/>
      <c r="C86" s="53" t="s">
        <v>100</v>
      </c>
      <c r="D86" s="73"/>
      <c r="E86" s="73"/>
      <c r="F86" s="73"/>
      <c r="G86" s="73"/>
      <c r="H86" s="65"/>
      <c r="I86" s="75">
        <v>11013</v>
      </c>
      <c r="J86" s="35">
        <f t="shared" si="72"/>
        <v>7048.3200000000015</v>
      </c>
      <c r="K86" s="34">
        <f t="shared" si="94"/>
        <v>0.64000000000000012</v>
      </c>
      <c r="L86" s="35">
        <f t="shared" si="95"/>
        <v>2202.6</v>
      </c>
      <c r="M86" s="182">
        <v>0.2</v>
      </c>
      <c r="N86" s="174">
        <v>2</v>
      </c>
      <c r="O86" s="38">
        <f t="shared" si="96"/>
        <v>4405.2</v>
      </c>
      <c r="P86" s="36">
        <f t="shared" si="73"/>
        <v>1507</v>
      </c>
      <c r="Q86" s="184">
        <v>0</v>
      </c>
      <c r="R86" s="184">
        <v>0</v>
      </c>
      <c r="S86" s="37">
        <f t="shared" si="67"/>
        <v>0</v>
      </c>
      <c r="T86" s="50">
        <v>1507</v>
      </c>
      <c r="U86" s="32">
        <f t="shared" si="74"/>
        <v>1507</v>
      </c>
      <c r="V86" s="51">
        <v>100</v>
      </c>
      <c r="W86" s="38">
        <f t="shared" si="75"/>
        <v>0</v>
      </c>
      <c r="X86" s="52">
        <v>0</v>
      </c>
      <c r="Y86" s="38">
        <f t="shared" si="76"/>
        <v>0</v>
      </c>
      <c r="Z86" s="52">
        <v>0</v>
      </c>
      <c r="AA86" s="38">
        <f t="shared" si="77"/>
        <v>0</v>
      </c>
      <c r="AB86" s="52">
        <v>0</v>
      </c>
      <c r="AC86" s="38">
        <f t="shared" si="78"/>
        <v>0</v>
      </c>
      <c r="AD86" s="52">
        <v>0</v>
      </c>
      <c r="AE86" s="38">
        <f t="shared" si="79"/>
        <v>0</v>
      </c>
      <c r="AF86" s="52">
        <v>0</v>
      </c>
      <c r="AG86" s="38">
        <f t="shared" si="80"/>
        <v>0</v>
      </c>
      <c r="AH86" s="40">
        <v>0</v>
      </c>
      <c r="AI86" s="38">
        <f t="shared" si="81"/>
        <v>0</v>
      </c>
      <c r="AJ86" s="52">
        <v>0</v>
      </c>
      <c r="AK86" s="38">
        <f t="shared" si="71"/>
        <v>0</v>
      </c>
      <c r="AL86" s="52">
        <v>0</v>
      </c>
      <c r="AM86" s="41">
        <f t="shared" si="82"/>
        <v>18.837499999999999</v>
      </c>
      <c r="AN86" s="42">
        <f t="shared" si="83"/>
        <v>18.837499999999999</v>
      </c>
      <c r="AO86" s="41">
        <f t="shared" si="69"/>
        <v>0</v>
      </c>
      <c r="AP86" s="43">
        <f t="shared" si="84"/>
        <v>15.956470588235295</v>
      </c>
      <c r="AQ86" s="43">
        <f t="shared" si="70"/>
        <v>1.7729411764705885</v>
      </c>
      <c r="AR86" s="44">
        <f t="shared" si="68"/>
        <v>1883.7499999999998</v>
      </c>
      <c r="AS86" s="44">
        <f t="shared" si="85"/>
        <v>2825.6249999999995</v>
      </c>
      <c r="AT86" s="44">
        <f t="shared" si="86"/>
        <v>5.8867187499999987E-2</v>
      </c>
      <c r="AU86" s="44">
        <f t="shared" si="87"/>
        <v>1.8837499999999998</v>
      </c>
      <c r="AV86" s="44">
        <f t="shared" si="88"/>
        <v>50.623169999999988</v>
      </c>
      <c r="AW86" s="142">
        <f t="shared" si="89"/>
        <v>91.121705999999975</v>
      </c>
      <c r="AX86" s="44">
        <f t="shared" si="90"/>
        <v>18.084</v>
      </c>
      <c r="AY86" s="44">
        <f t="shared" si="91"/>
        <v>18.084</v>
      </c>
      <c r="AZ86" s="44">
        <f t="shared" si="92"/>
        <v>33.957389941406255</v>
      </c>
      <c r="BA86" s="44">
        <f t="shared" si="93"/>
        <v>9.4187499999999993</v>
      </c>
    </row>
    <row r="87" spans="1:53" ht="12.75" customHeight="1" x14ac:dyDescent="0.2">
      <c r="A87" s="240"/>
      <c r="B87" s="234"/>
      <c r="C87" s="53" t="s">
        <v>101</v>
      </c>
      <c r="D87" s="73"/>
      <c r="E87" s="73"/>
      <c r="F87" s="73"/>
      <c r="G87" s="73"/>
      <c r="H87" s="65"/>
      <c r="I87" s="75">
        <v>10588</v>
      </c>
      <c r="J87" s="35">
        <f t="shared" si="72"/>
        <v>6776.3200000000015</v>
      </c>
      <c r="K87" s="34">
        <f t="shared" si="94"/>
        <v>0.64000000000000012</v>
      </c>
      <c r="L87" s="35">
        <f t="shared" si="95"/>
        <v>2117.6</v>
      </c>
      <c r="M87" s="182">
        <v>0.2</v>
      </c>
      <c r="N87" s="174">
        <v>2</v>
      </c>
      <c r="O87" s="38">
        <f t="shared" si="96"/>
        <v>4235.2</v>
      </c>
      <c r="P87" s="36">
        <f t="shared" si="73"/>
        <v>1823</v>
      </c>
      <c r="Q87" s="184">
        <v>0</v>
      </c>
      <c r="R87" s="184">
        <v>0</v>
      </c>
      <c r="S87" s="37">
        <f t="shared" si="67"/>
        <v>0</v>
      </c>
      <c r="T87" s="50">
        <v>1823</v>
      </c>
      <c r="U87" s="32">
        <f t="shared" si="74"/>
        <v>1823</v>
      </c>
      <c r="V87" s="51">
        <v>100</v>
      </c>
      <c r="W87" s="38">
        <f t="shared" si="75"/>
        <v>0</v>
      </c>
      <c r="X87" s="52">
        <v>0</v>
      </c>
      <c r="Y87" s="38">
        <f t="shared" si="76"/>
        <v>0</v>
      </c>
      <c r="Z87" s="52">
        <v>0</v>
      </c>
      <c r="AA87" s="38">
        <f t="shared" si="77"/>
        <v>0</v>
      </c>
      <c r="AB87" s="52">
        <v>0</v>
      </c>
      <c r="AC87" s="38">
        <f t="shared" si="78"/>
        <v>0</v>
      </c>
      <c r="AD87" s="52">
        <v>0</v>
      </c>
      <c r="AE87" s="38">
        <f t="shared" si="79"/>
        <v>0</v>
      </c>
      <c r="AF87" s="52">
        <v>0</v>
      </c>
      <c r="AG87" s="38">
        <f t="shared" si="80"/>
        <v>0</v>
      </c>
      <c r="AH87" s="40">
        <v>0</v>
      </c>
      <c r="AI87" s="38">
        <f t="shared" si="81"/>
        <v>0</v>
      </c>
      <c r="AJ87" s="52">
        <v>0</v>
      </c>
      <c r="AK87" s="38">
        <f t="shared" si="71"/>
        <v>0</v>
      </c>
      <c r="AL87" s="52">
        <v>0</v>
      </c>
      <c r="AM87" s="41">
        <f t="shared" si="82"/>
        <v>22.787500000000001</v>
      </c>
      <c r="AN87" s="42">
        <f t="shared" si="83"/>
        <v>22.787500000000001</v>
      </c>
      <c r="AO87" s="41">
        <f t="shared" si="69"/>
        <v>0</v>
      </c>
      <c r="AP87" s="43">
        <f t="shared" si="84"/>
        <v>19.302352941176469</v>
      </c>
      <c r="AQ87" s="43">
        <f t="shared" si="70"/>
        <v>2.144705882352941</v>
      </c>
      <c r="AR87" s="44">
        <f t="shared" si="68"/>
        <v>2278.75</v>
      </c>
      <c r="AS87" s="44">
        <f t="shared" si="85"/>
        <v>3418.125</v>
      </c>
      <c r="AT87" s="44">
        <f t="shared" si="86"/>
        <v>7.1210937500000002E-2</v>
      </c>
      <c r="AU87" s="44">
        <f t="shared" si="87"/>
        <v>2.2787500000000001</v>
      </c>
      <c r="AV87" s="44">
        <f t="shared" si="88"/>
        <v>48.672419999999974</v>
      </c>
      <c r="AW87" s="142">
        <f t="shared" si="89"/>
        <v>87.610355999999953</v>
      </c>
      <c r="AX87" s="44">
        <f t="shared" si="90"/>
        <v>21.876000000000001</v>
      </c>
      <c r="AY87" s="44">
        <f t="shared" si="91"/>
        <v>21.876000000000001</v>
      </c>
      <c r="AZ87" s="44">
        <f t="shared" si="92"/>
        <v>41.077851269531251</v>
      </c>
      <c r="BA87" s="44">
        <f t="shared" si="93"/>
        <v>11.393750000000001</v>
      </c>
    </row>
    <row r="88" spans="1:53" ht="12.75" customHeight="1" x14ac:dyDescent="0.2">
      <c r="A88" s="240"/>
      <c r="B88" s="234"/>
      <c r="C88" s="205" t="s">
        <v>102</v>
      </c>
      <c r="D88" s="45" t="s">
        <v>70</v>
      </c>
      <c r="E88" s="73"/>
      <c r="F88" s="73"/>
      <c r="G88" s="73"/>
      <c r="H88" s="66"/>
      <c r="I88" s="75">
        <v>9190</v>
      </c>
      <c r="J88" s="35">
        <f t="shared" si="72"/>
        <v>5881.6000000000013</v>
      </c>
      <c r="K88" s="34">
        <f t="shared" si="94"/>
        <v>0.64000000000000012</v>
      </c>
      <c r="L88" s="35">
        <f t="shared" si="95"/>
        <v>1838</v>
      </c>
      <c r="M88" s="182">
        <v>0.2</v>
      </c>
      <c r="N88" s="174">
        <v>2</v>
      </c>
      <c r="O88" s="38">
        <f t="shared" si="96"/>
        <v>3676</v>
      </c>
      <c r="P88" s="36">
        <f t="shared" si="73"/>
        <v>2268</v>
      </c>
      <c r="Q88" s="184">
        <v>0</v>
      </c>
      <c r="R88" s="184">
        <v>2</v>
      </c>
      <c r="S88" s="37">
        <f t="shared" si="67"/>
        <v>800</v>
      </c>
      <c r="T88" s="50">
        <v>1468</v>
      </c>
      <c r="U88" s="32">
        <f t="shared" si="74"/>
        <v>1814.4</v>
      </c>
      <c r="V88" s="51">
        <v>80</v>
      </c>
      <c r="W88" s="38">
        <f t="shared" si="75"/>
        <v>0</v>
      </c>
      <c r="X88" s="52">
        <v>0</v>
      </c>
      <c r="Y88" s="38">
        <f t="shared" si="76"/>
        <v>0</v>
      </c>
      <c r="Z88" s="52">
        <v>0</v>
      </c>
      <c r="AA88" s="38">
        <f t="shared" si="77"/>
        <v>0</v>
      </c>
      <c r="AB88" s="52">
        <v>0</v>
      </c>
      <c r="AC88" s="38">
        <f t="shared" si="78"/>
        <v>0</v>
      </c>
      <c r="AD88" s="52">
        <v>0</v>
      </c>
      <c r="AE88" s="38">
        <f t="shared" si="79"/>
        <v>453.6</v>
      </c>
      <c r="AF88" s="52">
        <v>20</v>
      </c>
      <c r="AG88" s="38">
        <f t="shared" si="80"/>
        <v>0</v>
      </c>
      <c r="AH88" s="40">
        <v>0</v>
      </c>
      <c r="AI88" s="38">
        <f t="shared" si="81"/>
        <v>0</v>
      </c>
      <c r="AJ88" s="52">
        <v>0</v>
      </c>
      <c r="AK88" s="38">
        <f t="shared" si="71"/>
        <v>0</v>
      </c>
      <c r="AL88" s="52">
        <v>0</v>
      </c>
      <c r="AM88" s="41">
        <f t="shared" si="82"/>
        <v>14.680000000000001</v>
      </c>
      <c r="AN88" s="42">
        <f t="shared" si="83"/>
        <v>22.68</v>
      </c>
      <c r="AO88" s="41">
        <f t="shared" si="69"/>
        <v>15.120000000000001</v>
      </c>
      <c r="AP88" s="43">
        <f t="shared" si="84"/>
        <v>19.85929411764706</v>
      </c>
      <c r="AQ88" s="43">
        <f t="shared" si="70"/>
        <v>7.9665882352941182</v>
      </c>
      <c r="AR88" s="44">
        <f t="shared" ref="AR88:AR105" si="97">(AN88*100)+(AO88*60)</f>
        <v>3175.2</v>
      </c>
      <c r="AS88" s="44">
        <f t="shared" si="85"/>
        <v>4762.7999999999993</v>
      </c>
      <c r="AT88" s="44">
        <f t="shared" si="86"/>
        <v>9.9224999999999994E-2</v>
      </c>
      <c r="AU88" s="44">
        <f t="shared" si="87"/>
        <v>3.1751999999999998</v>
      </c>
      <c r="AV88" s="44">
        <f t="shared" si="88"/>
        <v>42.255599999999987</v>
      </c>
      <c r="AW88" s="142">
        <f t="shared" si="89"/>
        <v>76.060079999999985</v>
      </c>
      <c r="AX88" s="44">
        <f t="shared" si="90"/>
        <v>27.215999999999998</v>
      </c>
      <c r="AY88" s="44">
        <f t="shared" si="91"/>
        <v>27.215999999999998</v>
      </c>
      <c r="AZ88" s="44">
        <f t="shared" si="92"/>
        <v>50.715612675000003</v>
      </c>
      <c r="BA88" s="44">
        <f t="shared" si="93"/>
        <v>18.899999999999999</v>
      </c>
    </row>
    <row r="89" spans="1:53" ht="12.75" customHeight="1" x14ac:dyDescent="0.2">
      <c r="A89" s="240"/>
      <c r="B89" s="234"/>
      <c r="C89" s="205"/>
      <c r="D89" s="45" t="s">
        <v>71</v>
      </c>
      <c r="E89" s="73"/>
      <c r="F89" s="73"/>
      <c r="G89" s="73"/>
      <c r="H89" s="65"/>
      <c r="I89" s="75">
        <v>12967</v>
      </c>
      <c r="J89" s="35">
        <f t="shared" si="72"/>
        <v>8298.880000000001</v>
      </c>
      <c r="K89" s="34">
        <f t="shared" si="94"/>
        <v>0.64000000000000012</v>
      </c>
      <c r="L89" s="35">
        <f t="shared" si="95"/>
        <v>2593.4</v>
      </c>
      <c r="M89" s="182">
        <v>0.2</v>
      </c>
      <c r="N89" s="174">
        <v>2</v>
      </c>
      <c r="O89" s="38">
        <f t="shared" si="96"/>
        <v>5186.8</v>
      </c>
      <c r="P89" s="36">
        <f t="shared" si="73"/>
        <v>2056</v>
      </c>
      <c r="Q89" s="184">
        <v>0</v>
      </c>
      <c r="R89" s="184">
        <v>1</v>
      </c>
      <c r="S89" s="37">
        <f t="shared" si="67"/>
        <v>400</v>
      </c>
      <c r="T89" s="50">
        <v>1656</v>
      </c>
      <c r="U89" s="32">
        <f t="shared" si="74"/>
        <v>2056</v>
      </c>
      <c r="V89" s="51">
        <v>100</v>
      </c>
      <c r="W89" s="38">
        <f t="shared" si="75"/>
        <v>0</v>
      </c>
      <c r="X89" s="52">
        <v>0</v>
      </c>
      <c r="Y89" s="38">
        <f t="shared" si="76"/>
        <v>0</v>
      </c>
      <c r="Z89" s="52">
        <v>0</v>
      </c>
      <c r="AA89" s="38">
        <f t="shared" si="77"/>
        <v>0</v>
      </c>
      <c r="AB89" s="52">
        <v>0</v>
      </c>
      <c r="AC89" s="38">
        <f t="shared" si="78"/>
        <v>0</v>
      </c>
      <c r="AD89" s="52">
        <v>0</v>
      </c>
      <c r="AE89" s="38">
        <f t="shared" si="79"/>
        <v>0</v>
      </c>
      <c r="AF89" s="52">
        <v>0</v>
      </c>
      <c r="AG89" s="38">
        <f t="shared" si="80"/>
        <v>0</v>
      </c>
      <c r="AH89" s="40">
        <v>0</v>
      </c>
      <c r="AI89" s="38">
        <f t="shared" si="81"/>
        <v>0</v>
      </c>
      <c r="AJ89" s="52">
        <v>0</v>
      </c>
      <c r="AK89" s="38">
        <f t="shared" si="71"/>
        <v>0</v>
      </c>
      <c r="AL89" s="52">
        <v>0</v>
      </c>
      <c r="AM89" s="41">
        <f t="shared" si="82"/>
        <v>20.7</v>
      </c>
      <c r="AN89" s="42">
        <f t="shared" si="83"/>
        <v>25.7</v>
      </c>
      <c r="AO89" s="41">
        <f t="shared" si="69"/>
        <v>0</v>
      </c>
      <c r="AP89" s="43">
        <f t="shared" si="84"/>
        <v>21.769411764705882</v>
      </c>
      <c r="AQ89" s="43">
        <f t="shared" si="70"/>
        <v>2.4188235294117648</v>
      </c>
      <c r="AR89" s="44">
        <f t="shared" si="97"/>
        <v>2570</v>
      </c>
      <c r="AS89" s="44">
        <f t="shared" si="85"/>
        <v>3855</v>
      </c>
      <c r="AT89" s="44">
        <f t="shared" si="86"/>
        <v>8.0312499999999995E-2</v>
      </c>
      <c r="AU89" s="44">
        <f t="shared" si="87"/>
        <v>2.57</v>
      </c>
      <c r="AV89" s="44">
        <f t="shared" si="88"/>
        <v>59.592029999999987</v>
      </c>
      <c r="AW89" s="142">
        <f t="shared" si="89"/>
        <v>107.26565399999997</v>
      </c>
      <c r="AX89" s="44">
        <f t="shared" si="90"/>
        <v>24.671999999999997</v>
      </c>
      <c r="AY89" s="44">
        <f t="shared" si="91"/>
        <v>24.671999999999997</v>
      </c>
      <c r="AZ89" s="44">
        <f t="shared" si="92"/>
        <v>46.328064843750006</v>
      </c>
      <c r="BA89" s="44">
        <f t="shared" si="93"/>
        <v>12.85</v>
      </c>
    </row>
    <row r="90" spans="1:53" ht="12.75" customHeight="1" x14ac:dyDescent="0.2">
      <c r="A90" s="240"/>
      <c r="B90" s="234"/>
      <c r="C90" s="53" t="s">
        <v>103</v>
      </c>
      <c r="D90" s="73"/>
      <c r="E90" s="73"/>
      <c r="F90" s="73"/>
      <c r="G90" s="73"/>
      <c r="H90" s="66"/>
      <c r="I90" s="75">
        <v>5793</v>
      </c>
      <c r="J90" s="35">
        <f t="shared" si="72"/>
        <v>3707.5200000000009</v>
      </c>
      <c r="K90" s="34">
        <f t="shared" si="94"/>
        <v>0.64000000000000012</v>
      </c>
      <c r="L90" s="35">
        <f t="shared" si="95"/>
        <v>1158.6000000000001</v>
      </c>
      <c r="M90" s="182">
        <v>0.2</v>
      </c>
      <c r="N90" s="174">
        <v>2</v>
      </c>
      <c r="O90" s="38">
        <f t="shared" si="96"/>
        <v>2317.2000000000003</v>
      </c>
      <c r="P90" s="36">
        <f t="shared" si="73"/>
        <v>1334</v>
      </c>
      <c r="Q90" s="184">
        <v>2</v>
      </c>
      <c r="R90" s="184">
        <v>0</v>
      </c>
      <c r="S90" s="37">
        <f t="shared" si="67"/>
        <v>600</v>
      </c>
      <c r="T90" s="76">
        <v>734</v>
      </c>
      <c r="U90" s="32">
        <f t="shared" si="74"/>
        <v>1067.2</v>
      </c>
      <c r="V90" s="51">
        <v>80</v>
      </c>
      <c r="W90" s="38">
        <f t="shared" si="75"/>
        <v>0</v>
      </c>
      <c r="X90" s="52">
        <v>0</v>
      </c>
      <c r="Y90" s="38">
        <f t="shared" si="76"/>
        <v>0</v>
      </c>
      <c r="Z90" s="52">
        <v>0</v>
      </c>
      <c r="AA90" s="38">
        <f t="shared" si="77"/>
        <v>0</v>
      </c>
      <c r="AB90" s="52">
        <v>0</v>
      </c>
      <c r="AC90" s="38">
        <f t="shared" si="78"/>
        <v>0</v>
      </c>
      <c r="AD90" s="52">
        <v>0</v>
      </c>
      <c r="AE90" s="38">
        <f t="shared" si="79"/>
        <v>266.8</v>
      </c>
      <c r="AF90" s="52">
        <v>20</v>
      </c>
      <c r="AG90" s="38">
        <f t="shared" si="80"/>
        <v>0</v>
      </c>
      <c r="AH90" s="40">
        <v>0</v>
      </c>
      <c r="AI90" s="38">
        <f t="shared" si="81"/>
        <v>0</v>
      </c>
      <c r="AJ90" s="52">
        <v>0</v>
      </c>
      <c r="AK90" s="38">
        <f t="shared" si="71"/>
        <v>0</v>
      </c>
      <c r="AL90" s="52">
        <v>0</v>
      </c>
      <c r="AM90" s="41">
        <f t="shared" si="82"/>
        <v>7.3400000000000007</v>
      </c>
      <c r="AN90" s="42">
        <f t="shared" si="83"/>
        <v>13.34</v>
      </c>
      <c r="AO90" s="41">
        <f t="shared" si="69"/>
        <v>8.8933333333333344</v>
      </c>
      <c r="AP90" s="43">
        <f t="shared" si="84"/>
        <v>11.680907563025212</v>
      </c>
      <c r="AQ90" s="43">
        <f t="shared" si="70"/>
        <v>4.6858151260504197</v>
      </c>
      <c r="AR90" s="44">
        <f t="shared" si="97"/>
        <v>1867.6</v>
      </c>
      <c r="AS90" s="44">
        <f t="shared" si="85"/>
        <v>2801.3999999999996</v>
      </c>
      <c r="AT90" s="44">
        <f t="shared" si="86"/>
        <v>5.8362499999999998E-2</v>
      </c>
      <c r="AU90" s="44">
        <f t="shared" si="87"/>
        <v>1.8675999999999999</v>
      </c>
      <c r="AV90" s="44">
        <f t="shared" si="88"/>
        <v>26.66336999999999</v>
      </c>
      <c r="AW90" s="142">
        <f t="shared" si="89"/>
        <v>47.994065999999982</v>
      </c>
      <c r="AX90" s="44">
        <f t="shared" si="90"/>
        <v>16.007999999999999</v>
      </c>
      <c r="AY90" s="44">
        <f t="shared" si="91"/>
        <v>16.007999999999999</v>
      </c>
      <c r="AZ90" s="44">
        <f t="shared" si="92"/>
        <v>29.830082587500005</v>
      </c>
      <c r="BA90" s="44">
        <f t="shared" si="93"/>
        <v>11.116666666666667</v>
      </c>
    </row>
    <row r="91" spans="1:53" ht="12.75" customHeight="1" x14ac:dyDescent="0.2">
      <c r="A91" s="240"/>
      <c r="B91" s="234"/>
      <c r="C91" s="53" t="s">
        <v>104</v>
      </c>
      <c r="D91" s="73"/>
      <c r="E91" s="73"/>
      <c r="F91" s="73"/>
      <c r="G91" s="73"/>
      <c r="H91" s="65"/>
      <c r="I91" s="75">
        <v>17146</v>
      </c>
      <c r="J91" s="35">
        <f t="shared" si="72"/>
        <v>10973.440000000002</v>
      </c>
      <c r="K91" s="34">
        <f t="shared" si="94"/>
        <v>0.64000000000000012</v>
      </c>
      <c r="L91" s="35">
        <f t="shared" si="95"/>
        <v>3429.2000000000003</v>
      </c>
      <c r="M91" s="182">
        <v>0.2</v>
      </c>
      <c r="N91" s="174">
        <v>2</v>
      </c>
      <c r="O91" s="38">
        <f t="shared" si="96"/>
        <v>6858.4000000000005</v>
      </c>
      <c r="P91" s="36">
        <f t="shared" si="73"/>
        <v>3726</v>
      </c>
      <c r="Q91" s="184">
        <v>0</v>
      </c>
      <c r="R91" s="184">
        <v>5</v>
      </c>
      <c r="S91" s="37">
        <f t="shared" si="67"/>
        <v>2000</v>
      </c>
      <c r="T91" s="76">
        <v>1726</v>
      </c>
      <c r="U91" s="32">
        <f t="shared" si="74"/>
        <v>3726</v>
      </c>
      <c r="V91" s="51">
        <v>100</v>
      </c>
      <c r="W91" s="38">
        <f t="shared" si="75"/>
        <v>0</v>
      </c>
      <c r="X91" s="52">
        <v>0</v>
      </c>
      <c r="Y91" s="38">
        <f t="shared" si="76"/>
        <v>0</v>
      </c>
      <c r="Z91" s="52">
        <v>0</v>
      </c>
      <c r="AA91" s="38">
        <f t="shared" si="77"/>
        <v>0</v>
      </c>
      <c r="AB91" s="52">
        <v>0</v>
      </c>
      <c r="AC91" s="38">
        <f t="shared" si="78"/>
        <v>0</v>
      </c>
      <c r="AD91" s="52">
        <v>0</v>
      </c>
      <c r="AE91" s="38">
        <f t="shared" si="79"/>
        <v>0</v>
      </c>
      <c r="AF91" s="52">
        <v>0</v>
      </c>
      <c r="AG91" s="38">
        <f t="shared" si="80"/>
        <v>0</v>
      </c>
      <c r="AH91" s="40">
        <v>0</v>
      </c>
      <c r="AI91" s="38">
        <f t="shared" si="81"/>
        <v>0</v>
      </c>
      <c r="AJ91" s="52">
        <v>0</v>
      </c>
      <c r="AK91" s="38">
        <f t="shared" si="71"/>
        <v>0</v>
      </c>
      <c r="AL91" s="52">
        <v>0</v>
      </c>
      <c r="AM91" s="41">
        <f t="shared" si="82"/>
        <v>21.574999999999999</v>
      </c>
      <c r="AN91" s="42">
        <f t="shared" si="83"/>
        <v>46.575000000000003</v>
      </c>
      <c r="AO91" s="41">
        <f t="shared" si="69"/>
        <v>0</v>
      </c>
      <c r="AP91" s="43">
        <f t="shared" si="84"/>
        <v>39.451764705882354</v>
      </c>
      <c r="AQ91" s="43">
        <f t="shared" si="70"/>
        <v>4.3835294117647061</v>
      </c>
      <c r="AR91" s="44">
        <f t="shared" si="97"/>
        <v>4657.5</v>
      </c>
      <c r="AS91" s="44">
        <f t="shared" si="85"/>
        <v>6986.25</v>
      </c>
      <c r="AT91" s="44">
        <f t="shared" si="86"/>
        <v>0.14554687499999999</v>
      </c>
      <c r="AU91" s="44">
        <f t="shared" si="87"/>
        <v>4.6574999999999998</v>
      </c>
      <c r="AV91" s="44">
        <f t="shared" si="88"/>
        <v>78.773639999999972</v>
      </c>
      <c r="AW91" s="142">
        <f t="shared" si="89"/>
        <v>141.79255199999997</v>
      </c>
      <c r="AX91" s="44">
        <f t="shared" si="90"/>
        <v>44.711999999999996</v>
      </c>
      <c r="AY91" s="44">
        <f t="shared" si="91"/>
        <v>44.711999999999996</v>
      </c>
      <c r="AZ91" s="44">
        <f t="shared" si="92"/>
        <v>83.9583509765625</v>
      </c>
      <c r="BA91" s="44">
        <f t="shared" si="93"/>
        <v>23.287500000000001</v>
      </c>
    </row>
    <row r="92" spans="1:53" ht="12.75" customHeight="1" x14ac:dyDescent="0.2">
      <c r="A92" s="240"/>
      <c r="B92" s="234"/>
      <c r="C92" s="53" t="s">
        <v>105</v>
      </c>
      <c r="D92" s="73"/>
      <c r="E92" s="73"/>
      <c r="F92" s="73"/>
      <c r="G92" s="73"/>
      <c r="H92" s="65"/>
      <c r="I92" s="75">
        <v>8950</v>
      </c>
      <c r="J92" s="35">
        <f t="shared" si="72"/>
        <v>5728.0000000000009</v>
      </c>
      <c r="K92" s="34">
        <f t="shared" si="94"/>
        <v>0.64000000000000012</v>
      </c>
      <c r="L92" s="35">
        <f t="shared" si="95"/>
        <v>1790</v>
      </c>
      <c r="M92" s="182">
        <v>0.2</v>
      </c>
      <c r="N92" s="174">
        <v>2</v>
      </c>
      <c r="O92" s="38">
        <f t="shared" si="96"/>
        <v>3580</v>
      </c>
      <c r="P92" s="36">
        <f t="shared" si="73"/>
        <v>1145</v>
      </c>
      <c r="Q92" s="184">
        <v>0</v>
      </c>
      <c r="R92" s="184">
        <v>1</v>
      </c>
      <c r="S92" s="37">
        <f t="shared" si="67"/>
        <v>400</v>
      </c>
      <c r="T92" s="76">
        <v>745</v>
      </c>
      <c r="U92" s="32">
        <f t="shared" si="74"/>
        <v>1145</v>
      </c>
      <c r="V92" s="51">
        <v>100</v>
      </c>
      <c r="W92" s="38">
        <f t="shared" si="75"/>
        <v>0</v>
      </c>
      <c r="X92" s="52">
        <v>0</v>
      </c>
      <c r="Y92" s="38">
        <f t="shared" si="76"/>
        <v>0</v>
      </c>
      <c r="Z92" s="52">
        <v>0</v>
      </c>
      <c r="AA92" s="38">
        <f t="shared" si="77"/>
        <v>0</v>
      </c>
      <c r="AB92" s="52">
        <v>0</v>
      </c>
      <c r="AC92" s="38">
        <f t="shared" si="78"/>
        <v>0</v>
      </c>
      <c r="AD92" s="52">
        <v>0</v>
      </c>
      <c r="AE92" s="38">
        <f t="shared" si="79"/>
        <v>0</v>
      </c>
      <c r="AF92" s="52">
        <v>0</v>
      </c>
      <c r="AG92" s="38">
        <f t="shared" si="80"/>
        <v>0</v>
      </c>
      <c r="AH92" s="40">
        <v>0</v>
      </c>
      <c r="AI92" s="38">
        <f t="shared" si="81"/>
        <v>0</v>
      </c>
      <c r="AJ92" s="52">
        <v>0</v>
      </c>
      <c r="AK92" s="38">
        <f t="shared" si="71"/>
        <v>0</v>
      </c>
      <c r="AL92" s="52">
        <v>0</v>
      </c>
      <c r="AM92" s="41">
        <f t="shared" si="82"/>
        <v>9.3125</v>
      </c>
      <c r="AN92" s="42">
        <f t="shared" si="83"/>
        <v>14.3125</v>
      </c>
      <c r="AO92" s="41">
        <f t="shared" si="69"/>
        <v>0</v>
      </c>
      <c r="AP92" s="43">
        <f t="shared" si="84"/>
        <v>12.123529411764705</v>
      </c>
      <c r="AQ92" s="43">
        <f t="shared" si="70"/>
        <v>1.3470588235294119</v>
      </c>
      <c r="AR92" s="44">
        <f t="shared" si="97"/>
        <v>1431.25</v>
      </c>
      <c r="AS92" s="44">
        <f t="shared" si="85"/>
        <v>2146.875</v>
      </c>
      <c r="AT92" s="44">
        <f t="shared" si="86"/>
        <v>4.4726562499999997E-2</v>
      </c>
      <c r="AU92" s="44">
        <f t="shared" si="87"/>
        <v>1.4312499999999999</v>
      </c>
      <c r="AV92" s="44">
        <f t="shared" si="88"/>
        <v>41.153999999999989</v>
      </c>
      <c r="AW92" s="142">
        <f t="shared" si="89"/>
        <v>74.077199999999976</v>
      </c>
      <c r="AX92" s="44">
        <f t="shared" si="90"/>
        <v>13.74</v>
      </c>
      <c r="AY92" s="44">
        <f t="shared" si="91"/>
        <v>13.74</v>
      </c>
      <c r="AZ92" s="44">
        <f t="shared" si="92"/>
        <v>25.80040576171875</v>
      </c>
      <c r="BA92" s="44">
        <f t="shared" si="93"/>
        <v>7.15625</v>
      </c>
    </row>
    <row r="93" spans="1:53" ht="12.75" customHeight="1" x14ac:dyDescent="0.2">
      <c r="A93" s="240"/>
      <c r="B93" s="234"/>
      <c r="C93" s="53" t="s">
        <v>106</v>
      </c>
      <c r="D93" s="73"/>
      <c r="E93" s="73"/>
      <c r="F93" s="73"/>
      <c r="G93" s="73"/>
      <c r="H93" s="65"/>
      <c r="I93" s="75">
        <v>8872</v>
      </c>
      <c r="J93" s="35">
        <f t="shared" si="72"/>
        <v>5678.0800000000008</v>
      </c>
      <c r="K93" s="34">
        <f t="shared" si="94"/>
        <v>0.64000000000000012</v>
      </c>
      <c r="L93" s="35">
        <f t="shared" si="95"/>
        <v>1774.4</v>
      </c>
      <c r="M93" s="182">
        <v>0.2</v>
      </c>
      <c r="N93" s="174">
        <v>2</v>
      </c>
      <c r="O93" s="38">
        <f t="shared" si="96"/>
        <v>3548.8</v>
      </c>
      <c r="P93" s="36">
        <f t="shared" si="73"/>
        <v>2182</v>
      </c>
      <c r="Q93" s="184">
        <v>0</v>
      </c>
      <c r="R93" s="184">
        <v>0</v>
      </c>
      <c r="S93" s="37">
        <f t="shared" si="67"/>
        <v>0</v>
      </c>
      <c r="T93" s="76">
        <v>2182</v>
      </c>
      <c r="U93" s="32">
        <f t="shared" si="74"/>
        <v>2182</v>
      </c>
      <c r="V93" s="51">
        <v>100</v>
      </c>
      <c r="W93" s="38">
        <f t="shared" si="75"/>
        <v>0</v>
      </c>
      <c r="X93" s="52">
        <v>0</v>
      </c>
      <c r="Y93" s="38">
        <f t="shared" si="76"/>
        <v>0</v>
      </c>
      <c r="Z93" s="52">
        <v>0</v>
      </c>
      <c r="AA93" s="38">
        <f t="shared" si="77"/>
        <v>0</v>
      </c>
      <c r="AB93" s="52">
        <v>0</v>
      </c>
      <c r="AC93" s="38">
        <f t="shared" si="78"/>
        <v>0</v>
      </c>
      <c r="AD93" s="52">
        <v>0</v>
      </c>
      <c r="AE93" s="38">
        <f t="shared" si="79"/>
        <v>0</v>
      </c>
      <c r="AF93" s="52">
        <v>0</v>
      </c>
      <c r="AG93" s="38">
        <f t="shared" si="80"/>
        <v>0</v>
      </c>
      <c r="AH93" s="40">
        <v>0</v>
      </c>
      <c r="AI93" s="38">
        <f t="shared" si="81"/>
        <v>0</v>
      </c>
      <c r="AJ93" s="52">
        <v>0</v>
      </c>
      <c r="AK93" s="38">
        <f t="shared" si="71"/>
        <v>0</v>
      </c>
      <c r="AL93" s="52">
        <v>0</v>
      </c>
      <c r="AM93" s="41">
        <f t="shared" si="82"/>
        <v>27.274999999999999</v>
      </c>
      <c r="AN93" s="42">
        <f t="shared" si="83"/>
        <v>27.274999999999999</v>
      </c>
      <c r="AO93" s="41">
        <f t="shared" si="69"/>
        <v>0</v>
      </c>
      <c r="AP93" s="43">
        <f t="shared" si="84"/>
        <v>23.103529411764708</v>
      </c>
      <c r="AQ93" s="43">
        <f t="shared" si="70"/>
        <v>2.5670588235294121</v>
      </c>
      <c r="AR93" s="44">
        <f t="shared" si="97"/>
        <v>2727.5</v>
      </c>
      <c r="AS93" s="44">
        <f t="shared" si="85"/>
        <v>4091.25</v>
      </c>
      <c r="AT93" s="44">
        <f t="shared" si="86"/>
        <v>8.5234375000000001E-2</v>
      </c>
      <c r="AU93" s="44">
        <f t="shared" si="87"/>
        <v>2.7275</v>
      </c>
      <c r="AV93" s="44">
        <f t="shared" si="88"/>
        <v>40.795979999999993</v>
      </c>
      <c r="AW93" s="142">
        <f t="shared" si="89"/>
        <v>73.432763999999992</v>
      </c>
      <c r="AX93" s="44">
        <f t="shared" si="90"/>
        <v>26.184000000000001</v>
      </c>
      <c r="AY93" s="44">
        <f t="shared" si="91"/>
        <v>26.184000000000001</v>
      </c>
      <c r="AZ93" s="44">
        <f t="shared" si="92"/>
        <v>49.167236132812512</v>
      </c>
      <c r="BA93" s="44">
        <f t="shared" si="93"/>
        <v>13.637499999999999</v>
      </c>
    </row>
    <row r="94" spans="1:53" ht="12.75" customHeight="1" x14ac:dyDescent="0.2">
      <c r="A94" s="240"/>
      <c r="B94" s="234"/>
      <c r="C94" s="53" t="s">
        <v>107</v>
      </c>
      <c r="D94" s="73"/>
      <c r="E94" s="73"/>
      <c r="F94" s="73"/>
      <c r="G94" s="73"/>
      <c r="H94" s="65"/>
      <c r="I94" s="75">
        <v>9439</v>
      </c>
      <c r="J94" s="35">
        <f t="shared" si="72"/>
        <v>6040.9600000000009</v>
      </c>
      <c r="K94" s="34">
        <f t="shared" si="94"/>
        <v>0.64000000000000012</v>
      </c>
      <c r="L94" s="35">
        <f t="shared" si="95"/>
        <v>1887.8000000000002</v>
      </c>
      <c r="M94" s="182">
        <v>0.2</v>
      </c>
      <c r="N94" s="174">
        <v>2</v>
      </c>
      <c r="O94" s="38">
        <f t="shared" si="96"/>
        <v>3775.6000000000004</v>
      </c>
      <c r="P94" s="36">
        <f t="shared" si="73"/>
        <v>1064</v>
      </c>
      <c r="Q94" s="184">
        <v>0</v>
      </c>
      <c r="R94" s="184">
        <v>0</v>
      </c>
      <c r="S94" s="37">
        <f t="shared" si="67"/>
        <v>0</v>
      </c>
      <c r="T94" s="76">
        <v>1064</v>
      </c>
      <c r="U94" s="32">
        <f t="shared" si="74"/>
        <v>1064</v>
      </c>
      <c r="V94" s="51">
        <v>100</v>
      </c>
      <c r="W94" s="38">
        <f t="shared" si="75"/>
        <v>0</v>
      </c>
      <c r="X94" s="52">
        <v>0</v>
      </c>
      <c r="Y94" s="38">
        <f t="shared" si="76"/>
        <v>0</v>
      </c>
      <c r="Z94" s="52">
        <v>0</v>
      </c>
      <c r="AA94" s="38">
        <f t="shared" si="77"/>
        <v>0</v>
      </c>
      <c r="AB94" s="52">
        <v>0</v>
      </c>
      <c r="AC94" s="38">
        <f t="shared" si="78"/>
        <v>0</v>
      </c>
      <c r="AD94" s="52">
        <v>0</v>
      </c>
      <c r="AE94" s="38">
        <f t="shared" si="79"/>
        <v>0</v>
      </c>
      <c r="AF94" s="52">
        <v>0</v>
      </c>
      <c r="AG94" s="38">
        <f t="shared" si="80"/>
        <v>0</v>
      </c>
      <c r="AH94" s="40">
        <v>0</v>
      </c>
      <c r="AI94" s="38">
        <f t="shared" si="81"/>
        <v>0</v>
      </c>
      <c r="AJ94" s="52">
        <v>0</v>
      </c>
      <c r="AK94" s="38">
        <f t="shared" si="71"/>
        <v>0</v>
      </c>
      <c r="AL94" s="52">
        <v>0</v>
      </c>
      <c r="AM94" s="41">
        <f t="shared" si="82"/>
        <v>13.3</v>
      </c>
      <c r="AN94" s="42">
        <f t="shared" si="83"/>
        <v>13.3</v>
      </c>
      <c r="AO94" s="41">
        <f t="shared" si="69"/>
        <v>0</v>
      </c>
      <c r="AP94" s="43">
        <f t="shared" si="84"/>
        <v>11.265882352941176</v>
      </c>
      <c r="AQ94" s="43">
        <f t="shared" si="70"/>
        <v>1.2517647058823531</v>
      </c>
      <c r="AR94" s="44">
        <f t="shared" si="97"/>
        <v>1330</v>
      </c>
      <c r="AS94" s="44">
        <f t="shared" si="85"/>
        <v>1995</v>
      </c>
      <c r="AT94" s="44">
        <f t="shared" si="86"/>
        <v>4.1562500000000002E-2</v>
      </c>
      <c r="AU94" s="44">
        <f t="shared" si="87"/>
        <v>1.33</v>
      </c>
      <c r="AV94" s="44">
        <f t="shared" si="88"/>
        <v>43.398509999999995</v>
      </c>
      <c r="AW94" s="142">
        <f t="shared" si="89"/>
        <v>78.117317999999983</v>
      </c>
      <c r="AX94" s="44">
        <f t="shared" si="90"/>
        <v>12.768000000000001</v>
      </c>
      <c r="AY94" s="44">
        <f t="shared" si="91"/>
        <v>12.768000000000001</v>
      </c>
      <c r="AZ94" s="44">
        <f t="shared" si="92"/>
        <v>23.97522421875</v>
      </c>
      <c r="BA94" s="44">
        <f t="shared" si="93"/>
        <v>6.65</v>
      </c>
    </row>
    <row r="95" spans="1:53" ht="12.75" customHeight="1" x14ac:dyDescent="0.2">
      <c r="A95" s="240"/>
      <c r="B95" s="234"/>
      <c r="C95" s="68" t="s">
        <v>108</v>
      </c>
      <c r="D95" s="45"/>
      <c r="E95" s="73"/>
      <c r="F95" s="73"/>
      <c r="G95" s="73"/>
      <c r="H95" s="66"/>
      <c r="I95" s="75">
        <v>18718</v>
      </c>
      <c r="J95" s="35">
        <f t="shared" si="72"/>
        <v>11979.520000000002</v>
      </c>
      <c r="K95" s="34">
        <f t="shared" si="94"/>
        <v>0.64000000000000012</v>
      </c>
      <c r="L95" s="35">
        <f t="shared" si="95"/>
        <v>3743.6000000000004</v>
      </c>
      <c r="M95" s="182">
        <v>0.2</v>
      </c>
      <c r="N95" s="174">
        <v>2</v>
      </c>
      <c r="O95" s="38">
        <f t="shared" si="96"/>
        <v>7487.2000000000007</v>
      </c>
      <c r="P95" s="36">
        <f t="shared" si="73"/>
        <v>4108</v>
      </c>
      <c r="Q95" s="184">
        <v>0</v>
      </c>
      <c r="R95" s="184">
        <v>0</v>
      </c>
      <c r="S95" s="37">
        <f t="shared" si="67"/>
        <v>0</v>
      </c>
      <c r="T95" s="76">
        <v>4108</v>
      </c>
      <c r="U95" s="32">
        <f t="shared" si="74"/>
        <v>3286.4</v>
      </c>
      <c r="V95" s="51">
        <v>80</v>
      </c>
      <c r="W95" s="38">
        <f t="shared" si="75"/>
        <v>0</v>
      </c>
      <c r="X95" s="52">
        <v>0</v>
      </c>
      <c r="Y95" s="38">
        <f t="shared" si="76"/>
        <v>0</v>
      </c>
      <c r="Z95" s="52">
        <v>0</v>
      </c>
      <c r="AA95" s="38">
        <f t="shared" si="77"/>
        <v>0</v>
      </c>
      <c r="AB95" s="52">
        <v>0</v>
      </c>
      <c r="AC95" s="38">
        <f t="shared" si="78"/>
        <v>0</v>
      </c>
      <c r="AD95" s="52">
        <v>0</v>
      </c>
      <c r="AE95" s="38">
        <f t="shared" si="79"/>
        <v>821.6</v>
      </c>
      <c r="AF95" s="52">
        <v>20</v>
      </c>
      <c r="AG95" s="38">
        <f t="shared" si="80"/>
        <v>0</v>
      </c>
      <c r="AH95" s="40">
        <v>0</v>
      </c>
      <c r="AI95" s="38">
        <f t="shared" si="81"/>
        <v>0</v>
      </c>
      <c r="AJ95" s="52">
        <v>0</v>
      </c>
      <c r="AK95" s="38">
        <f t="shared" si="71"/>
        <v>0</v>
      </c>
      <c r="AL95" s="52">
        <v>0</v>
      </c>
      <c r="AM95" s="41">
        <f t="shared" si="82"/>
        <v>41.08</v>
      </c>
      <c r="AN95" s="42">
        <f t="shared" si="83"/>
        <v>41.08</v>
      </c>
      <c r="AO95" s="41">
        <f t="shared" si="69"/>
        <v>27.386666666666667</v>
      </c>
      <c r="AP95" s="43">
        <f t="shared" si="84"/>
        <v>35.970890756302516</v>
      </c>
      <c r="AQ95" s="43">
        <f t="shared" si="70"/>
        <v>14.429781512605043</v>
      </c>
      <c r="AR95" s="44">
        <f t="shared" si="97"/>
        <v>5751.2</v>
      </c>
      <c r="AS95" s="44">
        <f t="shared" si="85"/>
        <v>8626.7999999999993</v>
      </c>
      <c r="AT95" s="44">
        <f t="shared" si="86"/>
        <v>0.179725</v>
      </c>
      <c r="AU95" s="44">
        <f t="shared" si="87"/>
        <v>5.7511999999999999</v>
      </c>
      <c r="AV95" s="44">
        <f t="shared" si="88"/>
        <v>85.989119999999971</v>
      </c>
      <c r="AW95" s="142">
        <f t="shared" si="89"/>
        <v>154.78041599999995</v>
      </c>
      <c r="AX95" s="44">
        <f t="shared" si="90"/>
        <v>49.295999999999999</v>
      </c>
      <c r="AY95" s="44">
        <f t="shared" si="91"/>
        <v>49.295999999999999</v>
      </c>
      <c r="AZ95" s="44">
        <f t="shared" si="92"/>
        <v>91.860554175000019</v>
      </c>
      <c r="BA95" s="44">
        <f t="shared" si="93"/>
        <v>34.233333333333334</v>
      </c>
    </row>
    <row r="96" spans="1:53" ht="12.75" customHeight="1" x14ac:dyDescent="0.2">
      <c r="A96" s="240"/>
      <c r="B96" s="234"/>
      <c r="C96" s="205" t="s">
        <v>109</v>
      </c>
      <c r="D96" s="45" t="s">
        <v>70</v>
      </c>
      <c r="E96" s="73"/>
      <c r="F96" s="73"/>
      <c r="G96" s="73"/>
      <c r="H96" s="66"/>
      <c r="I96" s="75">
        <v>7215</v>
      </c>
      <c r="J96" s="35">
        <f t="shared" si="72"/>
        <v>4617.6000000000013</v>
      </c>
      <c r="K96" s="34">
        <f t="shared" si="94"/>
        <v>0.64000000000000012</v>
      </c>
      <c r="L96" s="35">
        <f t="shared" si="95"/>
        <v>1443</v>
      </c>
      <c r="M96" s="182">
        <v>0.2</v>
      </c>
      <c r="N96" s="174">
        <v>2</v>
      </c>
      <c r="O96" s="38">
        <f t="shared" si="96"/>
        <v>2886</v>
      </c>
      <c r="P96" s="36">
        <f t="shared" si="73"/>
        <v>2800</v>
      </c>
      <c r="Q96" s="184">
        <v>0</v>
      </c>
      <c r="R96" s="184">
        <v>7</v>
      </c>
      <c r="S96" s="37">
        <f t="shared" si="67"/>
        <v>2800</v>
      </c>
      <c r="T96" s="76">
        <v>0</v>
      </c>
      <c r="U96" s="32">
        <f t="shared" si="74"/>
        <v>2240</v>
      </c>
      <c r="V96" s="51">
        <v>80</v>
      </c>
      <c r="W96" s="38">
        <f t="shared" si="75"/>
        <v>0</v>
      </c>
      <c r="X96" s="52">
        <v>0</v>
      </c>
      <c r="Y96" s="38">
        <f t="shared" si="76"/>
        <v>0</v>
      </c>
      <c r="Z96" s="52">
        <v>0</v>
      </c>
      <c r="AA96" s="38">
        <f t="shared" si="77"/>
        <v>0</v>
      </c>
      <c r="AB96" s="52">
        <v>0</v>
      </c>
      <c r="AC96" s="38">
        <f t="shared" si="78"/>
        <v>0</v>
      </c>
      <c r="AD96" s="52">
        <v>0</v>
      </c>
      <c r="AE96" s="38">
        <f t="shared" si="79"/>
        <v>560</v>
      </c>
      <c r="AF96" s="52">
        <v>20</v>
      </c>
      <c r="AG96" s="38">
        <f t="shared" si="80"/>
        <v>0</v>
      </c>
      <c r="AH96" s="40">
        <v>0</v>
      </c>
      <c r="AI96" s="38">
        <f t="shared" si="81"/>
        <v>0</v>
      </c>
      <c r="AJ96" s="52">
        <v>0</v>
      </c>
      <c r="AK96" s="38">
        <f t="shared" si="71"/>
        <v>0</v>
      </c>
      <c r="AL96" s="52">
        <v>0</v>
      </c>
      <c r="AM96" s="41">
        <f t="shared" si="82"/>
        <v>0</v>
      </c>
      <c r="AN96" s="42">
        <f t="shared" si="83"/>
        <v>28</v>
      </c>
      <c r="AO96" s="41">
        <f t="shared" si="69"/>
        <v>18.666666666666668</v>
      </c>
      <c r="AP96" s="43">
        <f t="shared" si="84"/>
        <v>24.517647058823531</v>
      </c>
      <c r="AQ96" s="43">
        <f t="shared" si="70"/>
        <v>9.8352941176470594</v>
      </c>
      <c r="AR96" s="44">
        <f t="shared" si="97"/>
        <v>3920</v>
      </c>
      <c r="AS96" s="44">
        <f t="shared" si="85"/>
        <v>5880</v>
      </c>
      <c r="AT96" s="44">
        <f t="shared" si="86"/>
        <v>0.1225</v>
      </c>
      <c r="AU96" s="44">
        <f t="shared" si="87"/>
        <v>3.92</v>
      </c>
      <c r="AV96" s="44">
        <f t="shared" si="88"/>
        <v>33.190349999999981</v>
      </c>
      <c r="AW96" s="142">
        <f t="shared" si="89"/>
        <v>59.74262999999997</v>
      </c>
      <c r="AX96" s="44">
        <f t="shared" si="90"/>
        <v>33.6</v>
      </c>
      <c r="AY96" s="44">
        <f t="shared" si="91"/>
        <v>33.6</v>
      </c>
      <c r="AZ96" s="44">
        <f t="shared" si="92"/>
        <v>62.611867500000002</v>
      </c>
      <c r="BA96" s="44">
        <f t="shared" si="93"/>
        <v>23.333333333333336</v>
      </c>
    </row>
    <row r="97" spans="1:53" ht="12.75" customHeight="1" x14ac:dyDescent="0.2">
      <c r="A97" s="240"/>
      <c r="B97" s="234"/>
      <c r="C97" s="205"/>
      <c r="D97" s="45" t="s">
        <v>71</v>
      </c>
      <c r="E97" s="73"/>
      <c r="F97" s="73"/>
      <c r="G97" s="73"/>
      <c r="H97" s="65"/>
      <c r="I97" s="75">
        <v>15467</v>
      </c>
      <c r="J97" s="35">
        <f t="shared" si="72"/>
        <v>9898.880000000001</v>
      </c>
      <c r="K97" s="34">
        <f t="shared" si="94"/>
        <v>0.64000000000000012</v>
      </c>
      <c r="L97" s="35">
        <f t="shared" si="95"/>
        <v>3093.4</v>
      </c>
      <c r="M97" s="182">
        <v>0.2</v>
      </c>
      <c r="N97" s="174">
        <v>2</v>
      </c>
      <c r="O97" s="38">
        <f t="shared" si="96"/>
        <v>6186.8</v>
      </c>
      <c r="P97" s="36">
        <f t="shared" si="73"/>
        <v>4564</v>
      </c>
      <c r="Q97" s="184">
        <v>0</v>
      </c>
      <c r="R97" s="184">
        <v>4</v>
      </c>
      <c r="S97" s="37">
        <f t="shared" si="67"/>
        <v>1600</v>
      </c>
      <c r="T97" s="76">
        <v>2964</v>
      </c>
      <c r="U97" s="32">
        <f t="shared" si="74"/>
        <v>4564</v>
      </c>
      <c r="V97" s="51">
        <v>100</v>
      </c>
      <c r="W97" s="38">
        <f t="shared" si="75"/>
        <v>0</v>
      </c>
      <c r="X97" s="52">
        <v>0</v>
      </c>
      <c r="Y97" s="38">
        <f t="shared" si="76"/>
        <v>0</v>
      </c>
      <c r="Z97" s="52">
        <v>0</v>
      </c>
      <c r="AA97" s="38">
        <f t="shared" si="77"/>
        <v>0</v>
      </c>
      <c r="AB97" s="52">
        <v>0</v>
      </c>
      <c r="AC97" s="38">
        <f t="shared" si="78"/>
        <v>0</v>
      </c>
      <c r="AD97" s="52">
        <v>0</v>
      </c>
      <c r="AE97" s="38">
        <f t="shared" si="79"/>
        <v>0</v>
      </c>
      <c r="AF97" s="52">
        <v>0</v>
      </c>
      <c r="AG97" s="38">
        <f t="shared" si="80"/>
        <v>0</v>
      </c>
      <c r="AH97" s="40">
        <v>0</v>
      </c>
      <c r="AI97" s="38">
        <f t="shared" si="81"/>
        <v>0</v>
      </c>
      <c r="AJ97" s="52">
        <v>0</v>
      </c>
      <c r="AK97" s="38">
        <f t="shared" si="71"/>
        <v>0</v>
      </c>
      <c r="AL97" s="52">
        <v>0</v>
      </c>
      <c r="AM97" s="41">
        <f t="shared" si="82"/>
        <v>37.049999999999997</v>
      </c>
      <c r="AN97" s="42">
        <f t="shared" si="83"/>
        <v>57.05</v>
      </c>
      <c r="AO97" s="41">
        <f t="shared" si="69"/>
        <v>0</v>
      </c>
      <c r="AP97" s="43">
        <f t="shared" si="84"/>
        <v>48.324705882352944</v>
      </c>
      <c r="AQ97" s="43">
        <f t="shared" si="70"/>
        <v>5.369411764705883</v>
      </c>
      <c r="AR97" s="44">
        <f t="shared" si="97"/>
        <v>5705</v>
      </c>
      <c r="AS97" s="44">
        <f t="shared" si="85"/>
        <v>8557.5</v>
      </c>
      <c r="AT97" s="44">
        <f t="shared" si="86"/>
        <v>0.17828125</v>
      </c>
      <c r="AU97" s="44">
        <f t="shared" si="87"/>
        <v>5.7050000000000001</v>
      </c>
      <c r="AV97" s="44">
        <f t="shared" si="88"/>
        <v>71.067029999999988</v>
      </c>
      <c r="AW97" s="142">
        <f t="shared" si="89"/>
        <v>127.92065399999998</v>
      </c>
      <c r="AX97" s="44">
        <f t="shared" si="90"/>
        <v>54.768000000000001</v>
      </c>
      <c r="AY97" s="44">
        <f t="shared" si="91"/>
        <v>54.768000000000001</v>
      </c>
      <c r="AZ97" s="44">
        <f t="shared" si="92"/>
        <v>102.84109335937502</v>
      </c>
      <c r="BA97" s="44">
        <f t="shared" si="93"/>
        <v>28.524999999999999</v>
      </c>
    </row>
    <row r="98" spans="1:53" ht="12.75" customHeight="1" x14ac:dyDescent="0.2">
      <c r="A98" s="240"/>
      <c r="B98" s="234"/>
      <c r="C98" s="53" t="s">
        <v>110</v>
      </c>
      <c r="D98" s="73"/>
      <c r="E98" s="73"/>
      <c r="F98" s="73"/>
      <c r="G98" s="73"/>
      <c r="H98" s="65"/>
      <c r="I98" s="75">
        <v>10830</v>
      </c>
      <c r="J98" s="35">
        <f t="shared" si="72"/>
        <v>6931.2000000000016</v>
      </c>
      <c r="K98" s="34">
        <f t="shared" si="94"/>
        <v>0.64000000000000012</v>
      </c>
      <c r="L98" s="35">
        <f t="shared" si="95"/>
        <v>2166</v>
      </c>
      <c r="M98" s="182">
        <v>0.2</v>
      </c>
      <c r="N98" s="174">
        <v>2</v>
      </c>
      <c r="O98" s="38">
        <f t="shared" si="96"/>
        <v>4332</v>
      </c>
      <c r="P98" s="36">
        <f t="shared" si="73"/>
        <v>3203</v>
      </c>
      <c r="Q98" s="184">
        <v>0</v>
      </c>
      <c r="R98" s="184">
        <v>7</v>
      </c>
      <c r="S98" s="37">
        <f t="shared" si="67"/>
        <v>2800</v>
      </c>
      <c r="T98" s="76">
        <v>403</v>
      </c>
      <c r="U98" s="32">
        <f t="shared" si="74"/>
        <v>3203</v>
      </c>
      <c r="V98" s="51">
        <v>100</v>
      </c>
      <c r="W98" s="38">
        <f t="shared" si="75"/>
        <v>0</v>
      </c>
      <c r="X98" s="52">
        <v>0</v>
      </c>
      <c r="Y98" s="38">
        <f t="shared" si="76"/>
        <v>0</v>
      </c>
      <c r="Z98" s="52">
        <v>0</v>
      </c>
      <c r="AA98" s="38">
        <f t="shared" si="77"/>
        <v>0</v>
      </c>
      <c r="AB98" s="52">
        <v>0</v>
      </c>
      <c r="AC98" s="38">
        <f t="shared" si="78"/>
        <v>0</v>
      </c>
      <c r="AD98" s="52">
        <v>0</v>
      </c>
      <c r="AE98" s="38">
        <f t="shared" si="79"/>
        <v>0</v>
      </c>
      <c r="AF98" s="52">
        <v>0</v>
      </c>
      <c r="AG98" s="38">
        <f t="shared" si="80"/>
        <v>0</v>
      </c>
      <c r="AH98" s="40">
        <v>0</v>
      </c>
      <c r="AI98" s="38">
        <f t="shared" si="81"/>
        <v>0</v>
      </c>
      <c r="AJ98" s="52">
        <v>0</v>
      </c>
      <c r="AK98" s="38">
        <f t="shared" si="71"/>
        <v>0</v>
      </c>
      <c r="AL98" s="52">
        <v>0</v>
      </c>
      <c r="AM98" s="41">
        <f t="shared" si="82"/>
        <v>5.0374999999999996</v>
      </c>
      <c r="AN98" s="42">
        <f t="shared" si="83"/>
        <v>40.037500000000001</v>
      </c>
      <c r="AO98" s="41">
        <f t="shared" si="69"/>
        <v>0</v>
      </c>
      <c r="AP98" s="43">
        <f t="shared" si="84"/>
        <v>33.914117647058823</v>
      </c>
      <c r="AQ98" s="43">
        <f t="shared" si="70"/>
        <v>3.7682352941176469</v>
      </c>
      <c r="AR98" s="44">
        <f t="shared" si="97"/>
        <v>4003.75</v>
      </c>
      <c r="AS98" s="44">
        <f t="shared" si="85"/>
        <v>6005.625</v>
      </c>
      <c r="AT98" s="44">
        <f t="shared" si="86"/>
        <v>0.1251171875</v>
      </c>
      <c r="AU98" s="44">
        <f t="shared" si="87"/>
        <v>4.0037500000000001</v>
      </c>
      <c r="AV98" s="44">
        <f t="shared" si="88"/>
        <v>49.783199999999979</v>
      </c>
      <c r="AW98" s="142">
        <f t="shared" si="89"/>
        <v>89.609759999999966</v>
      </c>
      <c r="AX98" s="44">
        <f t="shared" si="90"/>
        <v>38.436</v>
      </c>
      <c r="AY98" s="44">
        <f t="shared" si="91"/>
        <v>38.436</v>
      </c>
      <c r="AZ98" s="44">
        <f t="shared" si="92"/>
        <v>72.173536816406255</v>
      </c>
      <c r="BA98" s="44">
        <f t="shared" si="93"/>
        <v>20.018750000000001</v>
      </c>
    </row>
    <row r="99" spans="1:53" ht="12.75" customHeight="1" x14ac:dyDescent="0.2">
      <c r="A99" s="240"/>
      <c r="B99" s="234"/>
      <c r="C99" s="53" t="s">
        <v>111</v>
      </c>
      <c r="D99" s="73"/>
      <c r="E99" s="73"/>
      <c r="F99" s="73"/>
      <c r="G99" s="73"/>
      <c r="H99" s="65"/>
      <c r="I99" s="75">
        <v>11024</v>
      </c>
      <c r="J99" s="35">
        <f t="shared" si="72"/>
        <v>7055.3600000000015</v>
      </c>
      <c r="K99" s="34">
        <f t="shared" si="94"/>
        <v>0.64000000000000012</v>
      </c>
      <c r="L99" s="35">
        <f t="shared" si="95"/>
        <v>2204.8000000000002</v>
      </c>
      <c r="M99" s="182">
        <v>0.2</v>
      </c>
      <c r="N99" s="174">
        <v>2</v>
      </c>
      <c r="O99" s="38">
        <f t="shared" si="96"/>
        <v>4409.6000000000004</v>
      </c>
      <c r="P99" s="36">
        <f t="shared" si="73"/>
        <v>2339</v>
      </c>
      <c r="Q99" s="184">
        <v>0</v>
      </c>
      <c r="R99" s="184">
        <v>5</v>
      </c>
      <c r="S99" s="37">
        <f t="shared" si="67"/>
        <v>2000</v>
      </c>
      <c r="T99" s="76">
        <v>339</v>
      </c>
      <c r="U99" s="32">
        <f t="shared" si="74"/>
        <v>2339</v>
      </c>
      <c r="V99" s="51">
        <v>100</v>
      </c>
      <c r="W99" s="38">
        <f t="shared" si="75"/>
        <v>0</v>
      </c>
      <c r="X99" s="52">
        <v>0</v>
      </c>
      <c r="Y99" s="38">
        <f t="shared" si="76"/>
        <v>0</v>
      </c>
      <c r="Z99" s="52">
        <v>0</v>
      </c>
      <c r="AA99" s="38">
        <f t="shared" si="77"/>
        <v>0</v>
      </c>
      <c r="AB99" s="52">
        <v>0</v>
      </c>
      <c r="AC99" s="38">
        <f t="shared" si="78"/>
        <v>0</v>
      </c>
      <c r="AD99" s="52">
        <v>0</v>
      </c>
      <c r="AE99" s="38">
        <f t="shared" si="79"/>
        <v>0</v>
      </c>
      <c r="AF99" s="52">
        <v>0</v>
      </c>
      <c r="AG99" s="38">
        <f t="shared" si="80"/>
        <v>0</v>
      </c>
      <c r="AH99" s="40">
        <v>0</v>
      </c>
      <c r="AI99" s="38">
        <f t="shared" si="81"/>
        <v>0</v>
      </c>
      <c r="AJ99" s="52">
        <v>0</v>
      </c>
      <c r="AK99" s="38">
        <f t="shared" si="71"/>
        <v>0</v>
      </c>
      <c r="AL99" s="52">
        <v>0</v>
      </c>
      <c r="AM99" s="41">
        <f t="shared" si="82"/>
        <v>4.2374999999999998</v>
      </c>
      <c r="AN99" s="42">
        <f t="shared" si="83"/>
        <v>29.237500000000001</v>
      </c>
      <c r="AO99" s="41">
        <f t="shared" si="69"/>
        <v>0</v>
      </c>
      <c r="AP99" s="43">
        <f t="shared" si="84"/>
        <v>24.76588235294118</v>
      </c>
      <c r="AQ99" s="43">
        <f t="shared" si="70"/>
        <v>2.7517647058823531</v>
      </c>
      <c r="AR99" s="44">
        <f t="shared" si="97"/>
        <v>2923.75</v>
      </c>
      <c r="AS99" s="44">
        <f t="shared" si="85"/>
        <v>4385.625</v>
      </c>
      <c r="AT99" s="44">
        <f t="shared" si="86"/>
        <v>9.1367187500000002E-2</v>
      </c>
      <c r="AU99" s="44">
        <f t="shared" si="87"/>
        <v>2.9237500000000001</v>
      </c>
      <c r="AV99" s="44">
        <f t="shared" si="88"/>
        <v>50.673659999999977</v>
      </c>
      <c r="AW99" s="142">
        <f t="shared" si="89"/>
        <v>91.212587999999954</v>
      </c>
      <c r="AX99" s="44">
        <f t="shared" si="90"/>
        <v>28.068000000000001</v>
      </c>
      <c r="AY99" s="44">
        <f t="shared" si="91"/>
        <v>28.068000000000001</v>
      </c>
      <c r="AZ99" s="44">
        <f t="shared" si="92"/>
        <v>52.704933691406254</v>
      </c>
      <c r="BA99" s="44">
        <f t="shared" si="93"/>
        <v>14.61875</v>
      </c>
    </row>
    <row r="100" spans="1:53" ht="12.75" customHeight="1" x14ac:dyDescent="0.2">
      <c r="A100" s="240"/>
      <c r="B100" s="234"/>
      <c r="C100" s="70" t="s">
        <v>112</v>
      </c>
      <c r="D100" s="45"/>
      <c r="E100" s="73"/>
      <c r="F100" s="73"/>
      <c r="G100" s="73"/>
      <c r="H100" s="65"/>
      <c r="I100" s="75">
        <v>10660</v>
      </c>
      <c r="J100" s="35">
        <f t="shared" si="72"/>
        <v>6822.4000000000015</v>
      </c>
      <c r="K100" s="34">
        <f t="shared" si="94"/>
        <v>0.64000000000000012</v>
      </c>
      <c r="L100" s="35">
        <f t="shared" si="95"/>
        <v>2132</v>
      </c>
      <c r="M100" s="182">
        <v>0.2</v>
      </c>
      <c r="N100" s="174">
        <v>2</v>
      </c>
      <c r="O100" s="38">
        <f t="shared" si="96"/>
        <v>4264</v>
      </c>
      <c r="P100" s="36">
        <f t="shared" si="73"/>
        <v>2510</v>
      </c>
      <c r="Q100" s="184">
        <v>2</v>
      </c>
      <c r="R100" s="184">
        <v>0</v>
      </c>
      <c r="S100" s="37">
        <f t="shared" si="67"/>
        <v>600</v>
      </c>
      <c r="T100" s="76">
        <v>1910</v>
      </c>
      <c r="U100" s="32">
        <f t="shared" si="74"/>
        <v>2510</v>
      </c>
      <c r="V100" s="51">
        <v>100</v>
      </c>
      <c r="W100" s="38">
        <f t="shared" si="75"/>
        <v>0</v>
      </c>
      <c r="X100" s="52">
        <v>0</v>
      </c>
      <c r="Y100" s="38">
        <f t="shared" si="76"/>
        <v>0</v>
      </c>
      <c r="Z100" s="52">
        <v>0</v>
      </c>
      <c r="AA100" s="38">
        <f t="shared" si="77"/>
        <v>0</v>
      </c>
      <c r="AB100" s="52">
        <v>0</v>
      </c>
      <c r="AC100" s="38">
        <f t="shared" si="78"/>
        <v>0</v>
      </c>
      <c r="AD100" s="52">
        <v>0</v>
      </c>
      <c r="AE100" s="38">
        <f t="shared" si="79"/>
        <v>0</v>
      </c>
      <c r="AF100" s="52">
        <v>0</v>
      </c>
      <c r="AG100" s="38">
        <f t="shared" si="80"/>
        <v>0</v>
      </c>
      <c r="AH100" s="40">
        <v>0</v>
      </c>
      <c r="AI100" s="38">
        <f t="shared" si="81"/>
        <v>0</v>
      </c>
      <c r="AJ100" s="52">
        <v>0</v>
      </c>
      <c r="AK100" s="38">
        <f t="shared" si="71"/>
        <v>0</v>
      </c>
      <c r="AL100" s="52">
        <v>0</v>
      </c>
      <c r="AM100" s="41">
        <f t="shared" si="82"/>
        <v>23.875</v>
      </c>
      <c r="AN100" s="42">
        <f t="shared" si="83"/>
        <v>31.375</v>
      </c>
      <c r="AO100" s="41">
        <f t="shared" si="69"/>
        <v>0</v>
      </c>
      <c r="AP100" s="43">
        <f t="shared" si="84"/>
        <v>26.576470588235296</v>
      </c>
      <c r="AQ100" s="43">
        <f t="shared" si="70"/>
        <v>2.9529411764705884</v>
      </c>
      <c r="AR100" s="44">
        <f t="shared" si="97"/>
        <v>3137.5</v>
      </c>
      <c r="AS100" s="44">
        <f t="shared" si="85"/>
        <v>4706.25</v>
      </c>
      <c r="AT100" s="44">
        <f t="shared" si="86"/>
        <v>9.8046875000000006E-2</v>
      </c>
      <c r="AU100" s="44">
        <f t="shared" si="87"/>
        <v>3.1375000000000002</v>
      </c>
      <c r="AV100" s="44">
        <f t="shared" si="88"/>
        <v>49.002899999999983</v>
      </c>
      <c r="AW100" s="142">
        <f t="shared" si="89"/>
        <v>88.205219999999969</v>
      </c>
      <c r="AX100" s="44">
        <f t="shared" si="90"/>
        <v>30.12</v>
      </c>
      <c r="AY100" s="44">
        <f t="shared" si="91"/>
        <v>30.12</v>
      </c>
      <c r="AZ100" s="44">
        <f t="shared" si="92"/>
        <v>56.558094726562501</v>
      </c>
      <c r="BA100" s="44">
        <f t="shared" si="93"/>
        <v>15.6875</v>
      </c>
    </row>
    <row r="101" spans="1:53" ht="12.75" customHeight="1" x14ac:dyDescent="0.2">
      <c r="A101" s="240"/>
      <c r="B101" s="234"/>
      <c r="C101" s="53" t="s">
        <v>113</v>
      </c>
      <c r="D101" s="73"/>
      <c r="E101" s="73"/>
      <c r="F101" s="73"/>
      <c r="G101" s="73"/>
      <c r="H101" s="66"/>
      <c r="I101" s="75">
        <v>13905</v>
      </c>
      <c r="J101" s="35">
        <f t="shared" si="72"/>
        <v>8899.2000000000025</v>
      </c>
      <c r="K101" s="34">
        <f t="shared" si="94"/>
        <v>0.64000000000000012</v>
      </c>
      <c r="L101" s="35">
        <f t="shared" si="95"/>
        <v>2781</v>
      </c>
      <c r="M101" s="182">
        <v>0.2</v>
      </c>
      <c r="N101" s="174">
        <v>2</v>
      </c>
      <c r="O101" s="38">
        <f t="shared" si="96"/>
        <v>5562</v>
      </c>
      <c r="P101" s="36">
        <f t="shared" si="73"/>
        <v>3284</v>
      </c>
      <c r="Q101" s="184">
        <v>0</v>
      </c>
      <c r="R101" s="184">
        <v>5</v>
      </c>
      <c r="S101" s="37">
        <f t="shared" si="67"/>
        <v>2000</v>
      </c>
      <c r="T101" s="76">
        <v>1284</v>
      </c>
      <c r="U101" s="32">
        <f t="shared" si="74"/>
        <v>2627.2000000000003</v>
      </c>
      <c r="V101" s="51">
        <v>80</v>
      </c>
      <c r="W101" s="38">
        <f t="shared" si="75"/>
        <v>0</v>
      </c>
      <c r="X101" s="52">
        <v>0</v>
      </c>
      <c r="Y101" s="38">
        <f t="shared" si="76"/>
        <v>0</v>
      </c>
      <c r="Z101" s="52">
        <v>0</v>
      </c>
      <c r="AA101" s="38">
        <f t="shared" si="77"/>
        <v>0</v>
      </c>
      <c r="AB101" s="52">
        <v>0</v>
      </c>
      <c r="AC101" s="38">
        <f t="shared" si="78"/>
        <v>0</v>
      </c>
      <c r="AD101" s="52">
        <v>0</v>
      </c>
      <c r="AE101" s="38">
        <f t="shared" si="79"/>
        <v>656.80000000000007</v>
      </c>
      <c r="AF101" s="52">
        <v>20</v>
      </c>
      <c r="AG101" s="38">
        <f t="shared" si="80"/>
        <v>0</v>
      </c>
      <c r="AH101" s="40">
        <v>0</v>
      </c>
      <c r="AI101" s="38">
        <f t="shared" si="81"/>
        <v>0</v>
      </c>
      <c r="AJ101" s="52">
        <v>0</v>
      </c>
      <c r="AK101" s="38">
        <f t="shared" si="71"/>
        <v>0</v>
      </c>
      <c r="AL101" s="52">
        <v>0</v>
      </c>
      <c r="AM101" s="41">
        <f t="shared" si="82"/>
        <v>12.84</v>
      </c>
      <c r="AN101" s="42">
        <f t="shared" si="83"/>
        <v>32.840000000000003</v>
      </c>
      <c r="AO101" s="41">
        <f t="shared" si="69"/>
        <v>21.893333333333334</v>
      </c>
      <c r="AP101" s="43">
        <f t="shared" si="84"/>
        <v>28.7556974789916</v>
      </c>
      <c r="AQ101" s="43">
        <f t="shared" si="70"/>
        <v>11.535394957983195</v>
      </c>
      <c r="AR101" s="44">
        <f t="shared" si="97"/>
        <v>4597.6000000000004</v>
      </c>
      <c r="AS101" s="44">
        <f t="shared" si="85"/>
        <v>6896.4000000000005</v>
      </c>
      <c r="AT101" s="44">
        <f t="shared" si="86"/>
        <v>0.143675</v>
      </c>
      <c r="AU101" s="44">
        <f t="shared" si="87"/>
        <v>4.5976000000000008</v>
      </c>
      <c r="AV101" s="44">
        <f t="shared" si="88"/>
        <v>63.897449999999978</v>
      </c>
      <c r="AW101" s="142">
        <f t="shared" si="89"/>
        <v>115.01540999999996</v>
      </c>
      <c r="AX101" s="44">
        <f t="shared" si="90"/>
        <v>39.408000000000001</v>
      </c>
      <c r="AY101" s="44">
        <f t="shared" si="91"/>
        <v>39.408000000000001</v>
      </c>
      <c r="AZ101" s="44">
        <f t="shared" si="92"/>
        <v>73.434776025000005</v>
      </c>
      <c r="BA101" s="44">
        <f t="shared" si="93"/>
        <v>27.366666666666667</v>
      </c>
    </row>
    <row r="102" spans="1:53" ht="12.75" customHeight="1" x14ac:dyDescent="0.2">
      <c r="A102" s="240"/>
      <c r="B102" s="234"/>
      <c r="C102" s="68" t="s">
        <v>114</v>
      </c>
      <c r="D102" s="45"/>
      <c r="E102" s="73"/>
      <c r="F102" s="73"/>
      <c r="G102" s="73"/>
      <c r="H102" s="66"/>
      <c r="I102" s="75">
        <v>16948</v>
      </c>
      <c r="J102" s="35">
        <f t="shared" si="72"/>
        <v>10846.720000000003</v>
      </c>
      <c r="K102" s="34">
        <f t="shared" si="94"/>
        <v>0.64000000000000012</v>
      </c>
      <c r="L102" s="35">
        <f t="shared" si="95"/>
        <v>3389.6000000000004</v>
      </c>
      <c r="M102" s="182">
        <v>0.2</v>
      </c>
      <c r="N102" s="174">
        <v>2</v>
      </c>
      <c r="O102" s="38">
        <f t="shared" si="96"/>
        <v>6779.2000000000007</v>
      </c>
      <c r="P102" s="36">
        <f t="shared" si="73"/>
        <v>3972</v>
      </c>
      <c r="Q102" s="184">
        <v>0</v>
      </c>
      <c r="R102" s="184">
        <v>4</v>
      </c>
      <c r="S102" s="37">
        <f t="shared" si="67"/>
        <v>1600</v>
      </c>
      <c r="T102" s="76">
        <v>2372</v>
      </c>
      <c r="U102" s="32">
        <f t="shared" si="74"/>
        <v>3177.6000000000004</v>
      </c>
      <c r="V102" s="51">
        <v>80</v>
      </c>
      <c r="W102" s="38">
        <f t="shared" si="75"/>
        <v>0</v>
      </c>
      <c r="X102" s="52">
        <v>0</v>
      </c>
      <c r="Y102" s="38">
        <f t="shared" si="76"/>
        <v>0</v>
      </c>
      <c r="Z102" s="52">
        <v>0</v>
      </c>
      <c r="AA102" s="38">
        <f t="shared" si="77"/>
        <v>0</v>
      </c>
      <c r="AB102" s="52">
        <v>0</v>
      </c>
      <c r="AC102" s="38">
        <f t="shared" si="78"/>
        <v>0</v>
      </c>
      <c r="AD102" s="52">
        <v>0</v>
      </c>
      <c r="AE102" s="38">
        <f t="shared" si="79"/>
        <v>794.40000000000009</v>
      </c>
      <c r="AF102" s="52">
        <v>20</v>
      </c>
      <c r="AG102" s="38">
        <f t="shared" si="80"/>
        <v>0</v>
      </c>
      <c r="AH102" s="40">
        <v>0</v>
      </c>
      <c r="AI102" s="38">
        <f t="shared" si="81"/>
        <v>0</v>
      </c>
      <c r="AJ102" s="52">
        <v>0</v>
      </c>
      <c r="AK102" s="38">
        <f t="shared" si="71"/>
        <v>0</v>
      </c>
      <c r="AL102" s="52">
        <v>0</v>
      </c>
      <c r="AM102" s="41">
        <f t="shared" si="82"/>
        <v>23.720000000000002</v>
      </c>
      <c r="AN102" s="42">
        <f t="shared" si="83"/>
        <v>39.720000000000006</v>
      </c>
      <c r="AO102" s="41">
        <f t="shared" si="69"/>
        <v>26.480000000000004</v>
      </c>
      <c r="AP102" s="43">
        <f t="shared" si="84"/>
        <v>34.780033613445383</v>
      </c>
      <c r="AQ102" s="43">
        <f t="shared" si="70"/>
        <v>13.952067226890758</v>
      </c>
      <c r="AR102" s="44">
        <f t="shared" si="97"/>
        <v>5560.8000000000011</v>
      </c>
      <c r="AS102" s="44">
        <f t="shared" si="85"/>
        <v>8341.2000000000007</v>
      </c>
      <c r="AT102" s="44">
        <f t="shared" si="86"/>
        <v>0.17377500000000001</v>
      </c>
      <c r="AU102" s="44">
        <f t="shared" si="87"/>
        <v>5.5608000000000013</v>
      </c>
      <c r="AV102" s="44">
        <f t="shared" si="88"/>
        <v>77.864819999999966</v>
      </c>
      <c r="AW102" s="142">
        <f t="shared" si="89"/>
        <v>140.15667599999992</v>
      </c>
      <c r="AX102" s="44">
        <f t="shared" si="90"/>
        <v>47.663999999999994</v>
      </c>
      <c r="AY102" s="44">
        <f t="shared" si="91"/>
        <v>47.663999999999994</v>
      </c>
      <c r="AZ102" s="44">
        <f t="shared" si="92"/>
        <v>88.819406325000017</v>
      </c>
      <c r="BA102" s="44">
        <f t="shared" si="93"/>
        <v>33.100000000000009</v>
      </c>
    </row>
    <row r="103" spans="1:53" ht="12.75" customHeight="1" x14ac:dyDescent="0.2">
      <c r="A103" s="240"/>
      <c r="B103" s="234"/>
      <c r="C103" s="53" t="s">
        <v>115</v>
      </c>
      <c r="D103" s="73"/>
      <c r="E103" s="73"/>
      <c r="F103" s="73"/>
      <c r="G103" s="73"/>
      <c r="H103" s="65"/>
      <c r="I103" s="75">
        <v>8894</v>
      </c>
      <c r="J103" s="35">
        <f t="shared" si="72"/>
        <v>5692.1600000000008</v>
      </c>
      <c r="K103" s="34">
        <f t="shared" si="94"/>
        <v>0.64000000000000012</v>
      </c>
      <c r="L103" s="35">
        <f t="shared" si="95"/>
        <v>1778.8000000000002</v>
      </c>
      <c r="M103" s="182">
        <v>0.2</v>
      </c>
      <c r="N103" s="174">
        <v>2</v>
      </c>
      <c r="O103" s="38">
        <f t="shared" si="96"/>
        <v>3557.6000000000004</v>
      </c>
      <c r="P103" s="36">
        <f t="shared" si="73"/>
        <v>2374</v>
      </c>
      <c r="Q103" s="184">
        <v>0</v>
      </c>
      <c r="R103" s="184">
        <v>0</v>
      </c>
      <c r="S103" s="37">
        <f t="shared" si="67"/>
        <v>0</v>
      </c>
      <c r="T103" s="76">
        <v>2374</v>
      </c>
      <c r="U103" s="32">
        <f t="shared" si="74"/>
        <v>2374</v>
      </c>
      <c r="V103" s="51">
        <v>100</v>
      </c>
      <c r="W103" s="38">
        <f t="shared" si="75"/>
        <v>0</v>
      </c>
      <c r="X103" s="52">
        <v>0</v>
      </c>
      <c r="Y103" s="38">
        <f t="shared" si="76"/>
        <v>0</v>
      </c>
      <c r="Z103" s="52">
        <v>0</v>
      </c>
      <c r="AA103" s="38">
        <f t="shared" si="77"/>
        <v>0</v>
      </c>
      <c r="AB103" s="52">
        <v>0</v>
      </c>
      <c r="AC103" s="38">
        <f t="shared" si="78"/>
        <v>0</v>
      </c>
      <c r="AD103" s="52">
        <v>0</v>
      </c>
      <c r="AE103" s="38">
        <f t="shared" si="79"/>
        <v>0</v>
      </c>
      <c r="AF103" s="52">
        <v>0</v>
      </c>
      <c r="AG103" s="38">
        <f t="shared" si="80"/>
        <v>0</v>
      </c>
      <c r="AH103" s="40">
        <v>0</v>
      </c>
      <c r="AI103" s="38">
        <f t="shared" si="81"/>
        <v>0</v>
      </c>
      <c r="AJ103" s="52">
        <v>0</v>
      </c>
      <c r="AK103" s="38">
        <f t="shared" si="71"/>
        <v>0</v>
      </c>
      <c r="AL103" s="52">
        <v>0</v>
      </c>
      <c r="AM103" s="41">
        <f t="shared" si="82"/>
        <v>29.675000000000001</v>
      </c>
      <c r="AN103" s="42">
        <f t="shared" si="83"/>
        <v>29.675000000000001</v>
      </c>
      <c r="AO103" s="41">
        <f t="shared" si="69"/>
        <v>0</v>
      </c>
      <c r="AP103" s="43">
        <f t="shared" si="84"/>
        <v>25.136470588235294</v>
      </c>
      <c r="AQ103" s="43">
        <f t="shared" si="70"/>
        <v>2.7929411764705883</v>
      </c>
      <c r="AR103" s="44">
        <f t="shared" si="97"/>
        <v>2967.5</v>
      </c>
      <c r="AS103" s="44">
        <f t="shared" si="85"/>
        <v>4451.25</v>
      </c>
      <c r="AT103" s="44">
        <f t="shared" si="86"/>
        <v>9.2734374999999994E-2</v>
      </c>
      <c r="AU103" s="44">
        <f t="shared" si="87"/>
        <v>2.9674999999999998</v>
      </c>
      <c r="AV103" s="44">
        <f t="shared" si="88"/>
        <v>40.896959999999986</v>
      </c>
      <c r="AW103" s="142">
        <f t="shared" si="89"/>
        <v>73.614527999999964</v>
      </c>
      <c r="AX103" s="44">
        <f t="shared" si="90"/>
        <v>28.488000000000003</v>
      </c>
      <c r="AY103" s="44">
        <f t="shared" si="91"/>
        <v>28.488000000000003</v>
      </c>
      <c r="AZ103" s="44">
        <f t="shared" si="92"/>
        <v>53.493592382812501</v>
      </c>
      <c r="BA103" s="44">
        <f t="shared" si="93"/>
        <v>14.8375</v>
      </c>
    </row>
    <row r="104" spans="1:53" ht="12.75" customHeight="1" x14ac:dyDescent="0.2">
      <c r="A104" s="240"/>
      <c r="B104" s="234"/>
      <c r="C104" s="205" t="s">
        <v>116</v>
      </c>
      <c r="D104" s="45" t="s">
        <v>70</v>
      </c>
      <c r="E104" s="73"/>
      <c r="F104" s="73"/>
      <c r="G104" s="73"/>
      <c r="H104" s="66"/>
      <c r="I104" s="75">
        <v>6815</v>
      </c>
      <c r="J104" s="35">
        <f t="shared" si="72"/>
        <v>4361.6000000000013</v>
      </c>
      <c r="K104" s="34">
        <f t="shared" si="94"/>
        <v>0.64000000000000012</v>
      </c>
      <c r="L104" s="35">
        <f t="shared" si="95"/>
        <v>1363</v>
      </c>
      <c r="M104" s="182">
        <v>0.2</v>
      </c>
      <c r="N104" s="174">
        <v>2</v>
      </c>
      <c r="O104" s="38">
        <f t="shared" si="96"/>
        <v>2726</v>
      </c>
      <c r="P104" s="36">
        <f t="shared" si="73"/>
        <v>1960</v>
      </c>
      <c r="Q104" s="184">
        <v>0</v>
      </c>
      <c r="R104" s="184">
        <v>2</v>
      </c>
      <c r="S104" s="37">
        <f t="shared" si="67"/>
        <v>800</v>
      </c>
      <c r="T104" s="76">
        <v>1160</v>
      </c>
      <c r="U104" s="32">
        <f t="shared" si="74"/>
        <v>1568</v>
      </c>
      <c r="V104" s="51">
        <v>80</v>
      </c>
      <c r="W104" s="38">
        <f t="shared" si="75"/>
        <v>0</v>
      </c>
      <c r="X104" s="52">
        <v>0</v>
      </c>
      <c r="Y104" s="38">
        <f t="shared" si="76"/>
        <v>0</v>
      </c>
      <c r="Z104" s="52">
        <v>0</v>
      </c>
      <c r="AA104" s="38">
        <f t="shared" si="77"/>
        <v>0</v>
      </c>
      <c r="AB104" s="52">
        <v>0</v>
      </c>
      <c r="AC104" s="38">
        <f t="shared" si="78"/>
        <v>0</v>
      </c>
      <c r="AD104" s="52">
        <v>0</v>
      </c>
      <c r="AE104" s="38">
        <f t="shared" si="79"/>
        <v>392</v>
      </c>
      <c r="AF104" s="52">
        <v>20</v>
      </c>
      <c r="AG104" s="38">
        <f t="shared" si="80"/>
        <v>0</v>
      </c>
      <c r="AH104" s="40">
        <v>0</v>
      </c>
      <c r="AI104" s="38">
        <f t="shared" si="81"/>
        <v>0</v>
      </c>
      <c r="AJ104" s="52">
        <v>0</v>
      </c>
      <c r="AK104" s="38">
        <f t="shared" si="71"/>
        <v>0</v>
      </c>
      <c r="AL104" s="52">
        <v>0</v>
      </c>
      <c r="AM104" s="41">
        <f t="shared" si="82"/>
        <v>11.6</v>
      </c>
      <c r="AN104" s="42">
        <f t="shared" si="83"/>
        <v>19.600000000000001</v>
      </c>
      <c r="AO104" s="41">
        <f t="shared" si="69"/>
        <v>13.066666666666666</v>
      </c>
      <c r="AP104" s="43">
        <f t="shared" si="84"/>
        <v>17.162352941176469</v>
      </c>
      <c r="AQ104" s="43">
        <f t="shared" si="70"/>
        <v>6.8847058823529412</v>
      </c>
      <c r="AR104" s="44">
        <f t="shared" si="97"/>
        <v>2744</v>
      </c>
      <c r="AS104" s="44">
        <f t="shared" si="85"/>
        <v>4116</v>
      </c>
      <c r="AT104" s="44">
        <f t="shared" si="86"/>
        <v>8.5750000000000007E-2</v>
      </c>
      <c r="AU104" s="44">
        <f t="shared" si="87"/>
        <v>2.7440000000000002</v>
      </c>
      <c r="AV104" s="44">
        <f t="shared" si="88"/>
        <v>31.354349999999982</v>
      </c>
      <c r="AW104" s="142">
        <f t="shared" si="89"/>
        <v>56.43782999999997</v>
      </c>
      <c r="AX104" s="44">
        <f t="shared" si="90"/>
        <v>23.52</v>
      </c>
      <c r="AY104" s="44">
        <f t="shared" si="91"/>
        <v>23.52</v>
      </c>
      <c r="AZ104" s="44">
        <f t="shared" si="92"/>
        <v>43.828307249999995</v>
      </c>
      <c r="BA104" s="44">
        <f t="shared" si="93"/>
        <v>16.333333333333336</v>
      </c>
    </row>
    <row r="105" spans="1:53" ht="12.75" customHeight="1" x14ac:dyDescent="0.2">
      <c r="A105" s="240"/>
      <c r="B105" s="234"/>
      <c r="C105" s="205"/>
      <c r="D105" s="45" t="s">
        <v>71</v>
      </c>
      <c r="E105" s="73"/>
      <c r="F105" s="73"/>
      <c r="G105" s="73"/>
      <c r="H105" s="65"/>
      <c r="I105" s="75">
        <v>6301</v>
      </c>
      <c r="J105" s="35">
        <f t="shared" si="72"/>
        <v>4032.6400000000008</v>
      </c>
      <c r="K105" s="34">
        <f t="shared" si="94"/>
        <v>0.64000000000000012</v>
      </c>
      <c r="L105" s="35">
        <f t="shared" si="95"/>
        <v>1260.2</v>
      </c>
      <c r="M105" s="182">
        <v>0.2</v>
      </c>
      <c r="N105" s="174">
        <v>2</v>
      </c>
      <c r="O105" s="38">
        <f t="shared" si="96"/>
        <v>2520.4</v>
      </c>
      <c r="P105" s="36">
        <f t="shared" si="73"/>
        <v>1041</v>
      </c>
      <c r="Q105" s="184">
        <v>0</v>
      </c>
      <c r="R105" s="184">
        <v>0</v>
      </c>
      <c r="S105" s="37">
        <f t="shared" si="67"/>
        <v>0</v>
      </c>
      <c r="T105" s="76">
        <v>1041</v>
      </c>
      <c r="U105" s="32">
        <f t="shared" si="74"/>
        <v>1041</v>
      </c>
      <c r="V105" s="51">
        <v>100</v>
      </c>
      <c r="W105" s="38">
        <f t="shared" si="75"/>
        <v>0</v>
      </c>
      <c r="X105" s="52">
        <v>0</v>
      </c>
      <c r="Y105" s="38">
        <f t="shared" si="76"/>
        <v>0</v>
      </c>
      <c r="Z105" s="52">
        <v>0</v>
      </c>
      <c r="AA105" s="38">
        <f t="shared" si="77"/>
        <v>0</v>
      </c>
      <c r="AB105" s="52">
        <v>0</v>
      </c>
      <c r="AC105" s="38">
        <f t="shared" si="78"/>
        <v>0</v>
      </c>
      <c r="AD105" s="52">
        <v>0</v>
      </c>
      <c r="AE105" s="38">
        <f t="shared" si="79"/>
        <v>0</v>
      </c>
      <c r="AF105" s="52">
        <v>0</v>
      </c>
      <c r="AG105" s="38">
        <f t="shared" si="80"/>
        <v>0</v>
      </c>
      <c r="AH105" s="40">
        <v>0</v>
      </c>
      <c r="AI105" s="38">
        <f t="shared" si="81"/>
        <v>0</v>
      </c>
      <c r="AJ105" s="52">
        <v>0</v>
      </c>
      <c r="AK105" s="38">
        <f t="shared" si="71"/>
        <v>0</v>
      </c>
      <c r="AL105" s="52">
        <v>0</v>
      </c>
      <c r="AM105" s="41">
        <f t="shared" si="82"/>
        <v>13.012499999999999</v>
      </c>
      <c r="AN105" s="42">
        <f t="shared" si="83"/>
        <v>13.012499999999999</v>
      </c>
      <c r="AO105" s="41">
        <f t="shared" si="69"/>
        <v>0</v>
      </c>
      <c r="AP105" s="43">
        <f t="shared" si="84"/>
        <v>11.02235294117647</v>
      </c>
      <c r="AQ105" s="43">
        <f t="shared" si="70"/>
        <v>1.2247058823529411</v>
      </c>
      <c r="AR105" s="44">
        <f t="shared" si="97"/>
        <v>1301.25</v>
      </c>
      <c r="AS105" s="44">
        <f t="shared" si="85"/>
        <v>1951.875</v>
      </c>
      <c r="AT105" s="44">
        <f t="shared" si="86"/>
        <v>4.0664062500000001E-2</v>
      </c>
      <c r="AU105" s="44">
        <f t="shared" si="87"/>
        <v>1.30125</v>
      </c>
      <c r="AV105" s="44">
        <f t="shared" si="88"/>
        <v>28.99508999999999</v>
      </c>
      <c r="AW105" s="142">
        <f t="shared" si="89"/>
        <v>52.191161999999984</v>
      </c>
      <c r="AX105" s="44">
        <f t="shared" si="90"/>
        <v>12.491999999999999</v>
      </c>
      <c r="AY105" s="44">
        <f t="shared" si="91"/>
        <v>12.491999999999999</v>
      </c>
      <c r="AZ105" s="44">
        <f t="shared" si="92"/>
        <v>23.456962792968756</v>
      </c>
      <c r="BA105" s="44">
        <f t="shared" si="93"/>
        <v>6.5062499999999996</v>
      </c>
    </row>
    <row r="106" spans="1:53" ht="25.5" customHeight="1" x14ac:dyDescent="0.2">
      <c r="A106" s="240"/>
      <c r="B106" s="67" t="s">
        <v>60</v>
      </c>
      <c r="C106" s="55" t="s">
        <v>57</v>
      </c>
      <c r="D106" s="55" t="s">
        <v>57</v>
      </c>
      <c r="E106" s="56"/>
      <c r="F106" s="57"/>
      <c r="G106" s="58"/>
      <c r="H106" s="55" t="s">
        <v>57</v>
      </c>
      <c r="I106" s="58">
        <f>SUM(I49:I105)</f>
        <v>526532</v>
      </c>
      <c r="J106" s="58">
        <f>SUM(J49:J105)</f>
        <v>334937.72000000003</v>
      </c>
      <c r="K106" s="59" t="s">
        <v>57</v>
      </c>
      <c r="L106" s="58">
        <f>SUM(L49:L105)</f>
        <v>107859.85000000002</v>
      </c>
      <c r="M106" s="186" t="s">
        <v>57</v>
      </c>
      <c r="N106" s="186" t="s">
        <v>57</v>
      </c>
      <c r="O106" s="58">
        <f t="shared" ref="O106:U106" si="98">SUM(O49:O105)</f>
        <v>218022.50000000003</v>
      </c>
      <c r="P106" s="58">
        <f t="shared" si="98"/>
        <v>135205</v>
      </c>
      <c r="Q106" s="61">
        <f t="shared" si="98"/>
        <v>13</v>
      </c>
      <c r="R106" s="61">
        <f t="shared" si="98"/>
        <v>72</v>
      </c>
      <c r="S106" s="58">
        <f t="shared" si="98"/>
        <v>42510</v>
      </c>
      <c r="T106" s="58">
        <f t="shared" si="98"/>
        <v>92695</v>
      </c>
      <c r="U106" s="58">
        <f t="shared" si="98"/>
        <v>104973.20000000001</v>
      </c>
      <c r="V106" s="55" t="s">
        <v>57</v>
      </c>
      <c r="W106" s="58">
        <f>SUM(W49:W105)</f>
        <v>667.40000000000009</v>
      </c>
      <c r="X106" s="55" t="s">
        <v>57</v>
      </c>
      <c r="Y106" s="58">
        <f>SUM(Y49:Y105)</f>
        <v>2990</v>
      </c>
      <c r="Z106" s="55" t="s">
        <v>57</v>
      </c>
      <c r="AA106" s="58">
        <f>SUM(AA49:AA105)</f>
        <v>12124</v>
      </c>
      <c r="AB106" s="60" t="s">
        <v>57</v>
      </c>
      <c r="AC106" s="58">
        <f>SUM(AC49:AC105)</f>
        <v>0</v>
      </c>
      <c r="AD106" s="55" t="s">
        <v>57</v>
      </c>
      <c r="AE106" s="58">
        <f>SUM(AE49:AE105)</f>
        <v>11109.4</v>
      </c>
      <c r="AF106" s="60" t="s">
        <v>57</v>
      </c>
      <c r="AG106" s="58">
        <f>SUM(AG49:AG105)</f>
        <v>0</v>
      </c>
      <c r="AH106" s="60" t="s">
        <v>57</v>
      </c>
      <c r="AI106" s="58">
        <f>SUM(AI49:AI105)</f>
        <v>3481</v>
      </c>
      <c r="AJ106" s="60" t="s">
        <v>57</v>
      </c>
      <c r="AK106" s="61">
        <f>SUM(AK49:AK105)</f>
        <v>80</v>
      </c>
      <c r="AL106" s="62" t="s">
        <v>57</v>
      </c>
      <c r="AM106" s="63">
        <f t="shared" ref="AM106:BA106" si="99">SUM(AM49:AM105)</f>
        <v>947.66500000000008</v>
      </c>
      <c r="AN106" s="63">
        <f t="shared" si="99"/>
        <v>1312.1649999999997</v>
      </c>
      <c r="AO106" s="63">
        <f t="shared" si="99"/>
        <v>1798.0327777777782</v>
      </c>
      <c r="AP106" s="63">
        <f t="shared" si="99"/>
        <v>1151.8918792717091</v>
      </c>
      <c r="AQ106" s="63">
        <f t="shared" si="99"/>
        <v>311.50944425770314</v>
      </c>
      <c r="AR106" s="63">
        <f t="shared" si="99"/>
        <v>207130.06666666665</v>
      </c>
      <c r="AS106" s="63">
        <f t="shared" si="99"/>
        <v>310695.10000000003</v>
      </c>
      <c r="AT106" s="168">
        <f t="shared" si="99"/>
        <v>6.472814583333335</v>
      </c>
      <c r="AU106" s="168">
        <f t="shared" si="99"/>
        <v>207.13006666666672</v>
      </c>
      <c r="AV106" s="168">
        <f t="shared" si="99"/>
        <v>2447.0165699999998</v>
      </c>
      <c r="AW106" s="168">
        <f t="shared" si="99"/>
        <v>4404.6298259999994</v>
      </c>
      <c r="AX106" s="168">
        <f t="shared" si="99"/>
        <v>1622.4599999999996</v>
      </c>
      <c r="AY106" s="168">
        <f t="shared" si="99"/>
        <v>1622.4599999999996</v>
      </c>
      <c r="AZ106" s="168">
        <f t="shared" si="99"/>
        <v>3102.0596834226544</v>
      </c>
      <c r="BA106" s="168">
        <f t="shared" si="99"/>
        <v>1555.0988888888887</v>
      </c>
    </row>
    <row r="107" spans="1:53" ht="12.75" customHeight="1" x14ac:dyDescent="0.2">
      <c r="A107" s="240"/>
      <c r="B107" s="233" t="s">
        <v>117</v>
      </c>
      <c r="C107" s="53" t="s">
        <v>69</v>
      </c>
      <c r="D107" s="77"/>
      <c r="E107" s="73"/>
      <c r="F107" s="73"/>
      <c r="G107" s="73"/>
      <c r="H107" s="65"/>
      <c r="I107" s="75">
        <v>11460</v>
      </c>
      <c r="J107" s="35">
        <f t="shared" ref="J107:J148" si="100">I107*K107</f>
        <v>7334.4000000000015</v>
      </c>
      <c r="K107" s="34">
        <f t="shared" ref="K107:K137" si="101">(1-M107)*0.8</f>
        <v>0.64000000000000012</v>
      </c>
      <c r="L107" s="35">
        <f t="shared" si="63"/>
        <v>2292</v>
      </c>
      <c r="M107" s="182">
        <v>0.2</v>
      </c>
      <c r="N107" s="174">
        <v>2</v>
      </c>
      <c r="O107" s="38">
        <f t="shared" ref="O107:O138" si="102">I107*M107*N107</f>
        <v>4584</v>
      </c>
      <c r="P107" s="36">
        <f t="shared" ref="P107:P148" si="103">SUM(T107,S107)</f>
        <v>2227</v>
      </c>
      <c r="Q107" s="184">
        <v>0</v>
      </c>
      <c r="R107" s="184">
        <v>0</v>
      </c>
      <c r="S107" s="37">
        <f>(Q107*300)+(R107*400)</f>
        <v>0</v>
      </c>
      <c r="T107" s="76">
        <v>2227</v>
      </c>
      <c r="U107" s="32">
        <f t="shared" ref="U107:U148" si="104">P107*(V107/100)</f>
        <v>2227</v>
      </c>
      <c r="V107" s="51">
        <v>100</v>
      </c>
      <c r="W107" s="38">
        <f t="shared" ref="W107:W148" si="105">(P107)*(X107/100)</f>
        <v>0</v>
      </c>
      <c r="X107" s="52">
        <v>0</v>
      </c>
      <c r="Y107" s="38">
        <f t="shared" ref="Y107:Y148" si="106">(P107)*(Z107/100)</f>
        <v>0</v>
      </c>
      <c r="Z107" s="52">
        <v>0</v>
      </c>
      <c r="AA107" s="38">
        <f t="shared" ref="AA107:AA148" si="107">(P107)*(AB107/100)</f>
        <v>0</v>
      </c>
      <c r="AB107" s="52">
        <v>0</v>
      </c>
      <c r="AC107" s="38">
        <f t="shared" ref="AC107:AC148" si="108">(P107)*(AD107/100)</f>
        <v>0</v>
      </c>
      <c r="AD107" s="52">
        <v>0</v>
      </c>
      <c r="AE107" s="38">
        <f t="shared" ref="AE107:AE148" si="109">(P107)*(AF107/100)</f>
        <v>0</v>
      </c>
      <c r="AF107" s="52">
        <v>0</v>
      </c>
      <c r="AG107" s="38">
        <f t="shared" ref="AG107:AG148" si="110">(P107)*(AH107/100)</f>
        <v>0</v>
      </c>
      <c r="AH107" s="40">
        <v>0</v>
      </c>
      <c r="AI107" s="38">
        <f t="shared" ref="AI107:AI148" si="111">(P107)*(AJ107/100)</f>
        <v>0</v>
      </c>
      <c r="AJ107" s="52">
        <v>0</v>
      </c>
      <c r="AK107" s="38">
        <f t="shared" ref="AK107:AK139" si="112">(P107)*(AL107/100)</f>
        <v>0</v>
      </c>
      <c r="AL107" s="52">
        <v>0</v>
      </c>
      <c r="AM107" s="41">
        <f t="shared" ref="AM107:AM148" si="113">((T107*(V107/100))/60)</f>
        <v>37.116666666666667</v>
      </c>
      <c r="AN107" s="42">
        <f t="shared" ref="AN107:AN148" si="114">U107/60</f>
        <v>37.116666666666667</v>
      </c>
      <c r="AO107" s="41">
        <f t="shared" ref="AO107:AO148" si="115">(W107/30)+(Y107/30)+(AA107/9)+(AC107/20)+(AE107/30)+(AG107/40)+(AI107/100)+(AK107/100)</f>
        <v>0</v>
      </c>
      <c r="AP107" s="43">
        <f t="shared" ref="AP107:AP148" si="116">((U107/85)*0.9)+((W107/350)*0.35)+((Y107/120)*0.2)+((AA107/250)*0.3)+((AC107/50)*0.9)+((AE107/70)*0.1)+((AG107/40)*0.1)+((AI107/120)*0.1)+((AK107/50)*0.9)</f>
        <v>23.58</v>
      </c>
      <c r="AQ107" s="43">
        <f t="shared" ref="AQ107:AQ148" si="117">((U107/85)*0.1)+((W107/350)*0.65)+((Y107/120)*0.8)+((AA107/250)*0.7)+((AC107/50)*0.1)+((AE107/70)*0.9)+((AG107/40)*0.9)+((AI107/120)*0.9)+((AK107/50)*0.1)</f>
        <v>2.62</v>
      </c>
      <c r="AR107" s="44">
        <f t="shared" ref="AR107:AR148" si="118">(AN107*100)+(AO107*60)</f>
        <v>3711.6666666666665</v>
      </c>
      <c r="AS107" s="44">
        <f t="shared" ref="AS107:AS148" si="119">AR107*1.5</f>
        <v>5567.5</v>
      </c>
      <c r="AT107" s="44">
        <f t="shared" ref="AT107:AT148" si="120">(AS107*1.8)/86400</f>
        <v>0.11598958333333333</v>
      </c>
      <c r="AU107" s="44">
        <f t="shared" ref="AU107:AU148" si="121">AR107/1000</f>
        <v>3.7116666666666664</v>
      </c>
      <c r="AV107" s="44">
        <f t="shared" ref="AV107:AV148" si="122">150*(J107*0.0001*0.1+(I107-J107)*0.0001*0.85)</f>
        <v>63.602999999999987</v>
      </c>
      <c r="AW107" s="142">
        <f t="shared" ref="AW107:AW148" si="123">((AV107)*30*60)/1000</f>
        <v>114.48539999999998</v>
      </c>
      <c r="AX107" s="44">
        <f t="shared" ref="AX107:AX148" si="124">(P107*0.04)*0.3</f>
        <v>26.724</v>
      </c>
      <c r="AY107" s="44">
        <f t="shared" ref="AY107:AY148" si="125">(P107*0.04)*0.3</f>
        <v>26.724</v>
      </c>
      <c r="AZ107" s="44">
        <f t="shared" ref="AZ107:AZ148" si="126">((P107*0.8*0.5*32)+(P107*0.8*0.8*1*0.34*25)+((50*AN107+15*AO107)/24)*1.163*45*1.5*2.1)/1000</f>
        <v>53.368141171875003</v>
      </c>
      <c r="BA107" s="44">
        <f t="shared" ref="BA107:BA148" si="127">(AN107+AO107)*0.5</f>
        <v>18.558333333333334</v>
      </c>
    </row>
    <row r="108" spans="1:53" ht="12.75" customHeight="1" x14ac:dyDescent="0.2">
      <c r="A108" s="240"/>
      <c r="B108" s="233"/>
      <c r="C108" s="53" t="s">
        <v>72</v>
      </c>
      <c r="D108" s="77"/>
      <c r="E108" s="73"/>
      <c r="F108" s="73"/>
      <c r="G108" s="73"/>
      <c r="H108" s="65"/>
      <c r="I108" s="75">
        <v>7951</v>
      </c>
      <c r="J108" s="35">
        <f t="shared" si="100"/>
        <v>5088.6400000000012</v>
      </c>
      <c r="K108" s="34">
        <f t="shared" si="101"/>
        <v>0.64000000000000012</v>
      </c>
      <c r="L108" s="35">
        <f t="shared" si="63"/>
        <v>1590.2</v>
      </c>
      <c r="M108" s="182">
        <v>0.2</v>
      </c>
      <c r="N108" s="174">
        <v>2</v>
      </c>
      <c r="O108" s="38">
        <f t="shared" si="102"/>
        <v>3180.4</v>
      </c>
      <c r="P108" s="36">
        <f t="shared" si="103"/>
        <v>1661</v>
      </c>
      <c r="Q108" s="184">
        <v>0</v>
      </c>
      <c r="R108" s="184">
        <v>2</v>
      </c>
      <c r="S108" s="37">
        <f t="shared" ref="S108:S148" si="128">(Q108*300)+(R108*400)</f>
        <v>800</v>
      </c>
      <c r="T108" s="76">
        <v>861</v>
      </c>
      <c r="U108" s="32">
        <f t="shared" si="104"/>
        <v>1661</v>
      </c>
      <c r="V108" s="51">
        <v>100</v>
      </c>
      <c r="W108" s="38">
        <f t="shared" si="105"/>
        <v>0</v>
      </c>
      <c r="X108" s="52">
        <v>0</v>
      </c>
      <c r="Y108" s="38">
        <f t="shared" si="106"/>
        <v>0</v>
      </c>
      <c r="Z108" s="52">
        <v>0</v>
      </c>
      <c r="AA108" s="38">
        <f t="shared" si="107"/>
        <v>0</v>
      </c>
      <c r="AB108" s="52">
        <v>0</v>
      </c>
      <c r="AC108" s="38">
        <f t="shared" si="108"/>
        <v>0</v>
      </c>
      <c r="AD108" s="52">
        <v>0</v>
      </c>
      <c r="AE108" s="38">
        <f t="shared" si="109"/>
        <v>0</v>
      </c>
      <c r="AF108" s="52">
        <v>0</v>
      </c>
      <c r="AG108" s="38">
        <f t="shared" si="110"/>
        <v>0</v>
      </c>
      <c r="AH108" s="40">
        <v>0</v>
      </c>
      <c r="AI108" s="38">
        <f t="shared" si="111"/>
        <v>0</v>
      </c>
      <c r="AJ108" s="52">
        <v>0</v>
      </c>
      <c r="AK108" s="38">
        <f t="shared" si="112"/>
        <v>0</v>
      </c>
      <c r="AL108" s="52">
        <v>0</v>
      </c>
      <c r="AM108" s="41">
        <f t="shared" si="113"/>
        <v>14.35</v>
      </c>
      <c r="AN108" s="42">
        <f t="shared" si="114"/>
        <v>27.683333333333334</v>
      </c>
      <c r="AO108" s="41">
        <f t="shared" si="115"/>
        <v>0</v>
      </c>
      <c r="AP108" s="43">
        <f t="shared" si="116"/>
        <v>17.587058823529414</v>
      </c>
      <c r="AQ108" s="43">
        <f t="shared" si="117"/>
        <v>1.9541176470588237</v>
      </c>
      <c r="AR108" s="44">
        <f t="shared" si="118"/>
        <v>2768.3333333333335</v>
      </c>
      <c r="AS108" s="44">
        <f t="shared" si="119"/>
        <v>4152.5</v>
      </c>
      <c r="AT108" s="44">
        <f t="shared" si="120"/>
        <v>8.6510416666666673E-2</v>
      </c>
      <c r="AU108" s="44">
        <f t="shared" si="121"/>
        <v>2.7683333333333335</v>
      </c>
      <c r="AV108" s="44">
        <f t="shared" si="122"/>
        <v>44.128049999999988</v>
      </c>
      <c r="AW108" s="142">
        <f t="shared" si="123"/>
        <v>79.430489999999978</v>
      </c>
      <c r="AX108" s="44">
        <f t="shared" si="124"/>
        <v>19.931999999999999</v>
      </c>
      <c r="AY108" s="44">
        <f t="shared" si="125"/>
        <v>19.931999999999999</v>
      </c>
      <c r="AZ108" s="44">
        <f t="shared" si="126"/>
        <v>39.804437578125004</v>
      </c>
      <c r="BA108" s="44">
        <f t="shared" si="127"/>
        <v>13.841666666666667</v>
      </c>
    </row>
    <row r="109" spans="1:53" ht="12.75" customHeight="1" x14ac:dyDescent="0.2">
      <c r="A109" s="240"/>
      <c r="B109" s="233"/>
      <c r="C109" s="53" t="s">
        <v>76</v>
      </c>
      <c r="D109" s="77"/>
      <c r="E109" s="73"/>
      <c r="F109" s="73"/>
      <c r="G109" s="73"/>
      <c r="H109" s="65"/>
      <c r="I109" s="75">
        <v>11878</v>
      </c>
      <c r="J109" s="35">
        <f t="shared" si="100"/>
        <v>7601.9200000000019</v>
      </c>
      <c r="K109" s="34">
        <f t="shared" si="101"/>
        <v>0.64000000000000012</v>
      </c>
      <c r="L109" s="35">
        <f t="shared" si="63"/>
        <v>2375.6</v>
      </c>
      <c r="M109" s="182">
        <v>0.2</v>
      </c>
      <c r="N109" s="174">
        <v>2</v>
      </c>
      <c r="O109" s="38">
        <f t="shared" si="102"/>
        <v>4751.2</v>
      </c>
      <c r="P109" s="36">
        <f t="shared" si="103"/>
        <v>2240</v>
      </c>
      <c r="Q109" s="184">
        <v>0</v>
      </c>
      <c r="R109" s="184">
        <v>1</v>
      </c>
      <c r="S109" s="37">
        <f t="shared" si="128"/>
        <v>400</v>
      </c>
      <c r="T109" s="76">
        <v>1840</v>
      </c>
      <c r="U109" s="32">
        <f t="shared" si="104"/>
        <v>2240</v>
      </c>
      <c r="V109" s="51">
        <v>100</v>
      </c>
      <c r="W109" s="38">
        <f t="shared" si="105"/>
        <v>0</v>
      </c>
      <c r="X109" s="52">
        <v>0</v>
      </c>
      <c r="Y109" s="38">
        <f t="shared" si="106"/>
        <v>0</v>
      </c>
      <c r="Z109" s="52">
        <v>0</v>
      </c>
      <c r="AA109" s="38">
        <f t="shared" si="107"/>
        <v>0</v>
      </c>
      <c r="AB109" s="52">
        <v>0</v>
      </c>
      <c r="AC109" s="38">
        <f t="shared" si="108"/>
        <v>0</v>
      </c>
      <c r="AD109" s="52">
        <v>0</v>
      </c>
      <c r="AE109" s="38">
        <f t="shared" si="109"/>
        <v>0</v>
      </c>
      <c r="AF109" s="52">
        <v>0</v>
      </c>
      <c r="AG109" s="38">
        <f t="shared" si="110"/>
        <v>0</v>
      </c>
      <c r="AH109" s="40">
        <v>0</v>
      </c>
      <c r="AI109" s="38">
        <f t="shared" si="111"/>
        <v>0</v>
      </c>
      <c r="AJ109" s="52">
        <v>0</v>
      </c>
      <c r="AK109" s="38">
        <f t="shared" si="112"/>
        <v>0</v>
      </c>
      <c r="AL109" s="52">
        <v>0</v>
      </c>
      <c r="AM109" s="41">
        <f t="shared" si="113"/>
        <v>30.666666666666668</v>
      </c>
      <c r="AN109" s="42">
        <f t="shared" si="114"/>
        <v>37.333333333333336</v>
      </c>
      <c r="AO109" s="41">
        <f t="shared" si="115"/>
        <v>0</v>
      </c>
      <c r="AP109" s="43">
        <f t="shared" si="116"/>
        <v>23.71764705882353</v>
      </c>
      <c r="AQ109" s="43">
        <f t="shared" si="117"/>
        <v>2.6352941176470588</v>
      </c>
      <c r="AR109" s="44">
        <f t="shared" si="118"/>
        <v>3733.3333333333335</v>
      </c>
      <c r="AS109" s="44">
        <f t="shared" si="119"/>
        <v>5600</v>
      </c>
      <c r="AT109" s="44">
        <f t="shared" si="120"/>
        <v>0.11666666666666667</v>
      </c>
      <c r="AU109" s="44">
        <f t="shared" si="121"/>
        <v>3.7333333333333334</v>
      </c>
      <c r="AV109" s="44">
        <f t="shared" si="122"/>
        <v>65.92289999999997</v>
      </c>
      <c r="AW109" s="142">
        <f t="shared" si="123"/>
        <v>118.66121999999994</v>
      </c>
      <c r="AX109" s="44">
        <f t="shared" si="124"/>
        <v>26.880000000000003</v>
      </c>
      <c r="AY109" s="44">
        <f t="shared" si="125"/>
        <v>26.880000000000003</v>
      </c>
      <c r="AZ109" s="44">
        <f t="shared" si="126"/>
        <v>53.67967500000001</v>
      </c>
      <c r="BA109" s="44">
        <f t="shared" si="127"/>
        <v>18.666666666666668</v>
      </c>
    </row>
    <row r="110" spans="1:53" ht="12.75" customHeight="1" x14ac:dyDescent="0.2">
      <c r="A110" s="240"/>
      <c r="B110" s="233"/>
      <c r="C110" s="53" t="s">
        <v>77</v>
      </c>
      <c r="D110" s="77"/>
      <c r="E110" s="73"/>
      <c r="F110" s="73"/>
      <c r="G110" s="73"/>
      <c r="H110" s="65"/>
      <c r="I110" s="75">
        <v>6209</v>
      </c>
      <c r="J110" s="35">
        <f t="shared" si="100"/>
        <v>3973.7600000000007</v>
      </c>
      <c r="K110" s="34">
        <f t="shared" si="101"/>
        <v>0.64000000000000012</v>
      </c>
      <c r="L110" s="35">
        <f t="shared" si="63"/>
        <v>1241.8000000000002</v>
      </c>
      <c r="M110" s="182">
        <v>0.2</v>
      </c>
      <c r="N110" s="174">
        <v>2</v>
      </c>
      <c r="O110" s="38">
        <f t="shared" si="102"/>
        <v>2483.6000000000004</v>
      </c>
      <c r="P110" s="36">
        <f t="shared" si="103"/>
        <v>510</v>
      </c>
      <c r="Q110" s="184">
        <v>0</v>
      </c>
      <c r="R110" s="184">
        <v>0</v>
      </c>
      <c r="S110" s="37">
        <f t="shared" si="128"/>
        <v>0</v>
      </c>
      <c r="T110" s="76">
        <v>510</v>
      </c>
      <c r="U110" s="32">
        <f t="shared" si="104"/>
        <v>510</v>
      </c>
      <c r="V110" s="51">
        <v>100</v>
      </c>
      <c r="W110" s="38">
        <f t="shared" si="105"/>
        <v>0</v>
      </c>
      <c r="X110" s="52">
        <v>0</v>
      </c>
      <c r="Y110" s="38">
        <f t="shared" si="106"/>
        <v>0</v>
      </c>
      <c r="Z110" s="52">
        <v>0</v>
      </c>
      <c r="AA110" s="38">
        <f t="shared" si="107"/>
        <v>0</v>
      </c>
      <c r="AB110" s="52">
        <v>0</v>
      </c>
      <c r="AC110" s="38">
        <f t="shared" si="108"/>
        <v>0</v>
      </c>
      <c r="AD110" s="52">
        <v>0</v>
      </c>
      <c r="AE110" s="38">
        <f t="shared" si="109"/>
        <v>0</v>
      </c>
      <c r="AF110" s="52">
        <v>0</v>
      </c>
      <c r="AG110" s="38">
        <f t="shared" si="110"/>
        <v>0</v>
      </c>
      <c r="AH110" s="40">
        <v>0</v>
      </c>
      <c r="AI110" s="38">
        <f t="shared" si="111"/>
        <v>0</v>
      </c>
      <c r="AJ110" s="52">
        <v>0</v>
      </c>
      <c r="AK110" s="38">
        <f t="shared" si="112"/>
        <v>0</v>
      </c>
      <c r="AL110" s="52">
        <v>0</v>
      </c>
      <c r="AM110" s="41">
        <f t="shared" si="113"/>
        <v>8.5</v>
      </c>
      <c r="AN110" s="42">
        <f t="shared" si="114"/>
        <v>8.5</v>
      </c>
      <c r="AO110" s="41">
        <f t="shared" si="115"/>
        <v>0</v>
      </c>
      <c r="AP110" s="43">
        <f t="shared" si="116"/>
        <v>5.4</v>
      </c>
      <c r="AQ110" s="43">
        <f t="shared" si="117"/>
        <v>0.60000000000000009</v>
      </c>
      <c r="AR110" s="44">
        <f t="shared" si="118"/>
        <v>850</v>
      </c>
      <c r="AS110" s="44">
        <f t="shared" si="119"/>
        <v>1275</v>
      </c>
      <c r="AT110" s="44">
        <f t="shared" si="120"/>
        <v>2.6562499999999999E-2</v>
      </c>
      <c r="AU110" s="44">
        <f t="shared" si="121"/>
        <v>0.85</v>
      </c>
      <c r="AV110" s="44">
        <f t="shared" si="122"/>
        <v>34.459949999999992</v>
      </c>
      <c r="AW110" s="142">
        <f t="shared" si="123"/>
        <v>62.027909999999991</v>
      </c>
      <c r="AX110" s="44">
        <f t="shared" si="124"/>
        <v>6.12</v>
      </c>
      <c r="AY110" s="44">
        <f t="shared" si="125"/>
        <v>6.12</v>
      </c>
      <c r="AZ110" s="44">
        <f t="shared" si="126"/>
        <v>12.221711718750001</v>
      </c>
      <c r="BA110" s="44">
        <f t="shared" si="127"/>
        <v>4.25</v>
      </c>
    </row>
    <row r="111" spans="1:53" ht="12.75" customHeight="1" x14ac:dyDescent="0.2">
      <c r="A111" s="240"/>
      <c r="B111" s="233"/>
      <c r="C111" s="53" t="s">
        <v>78</v>
      </c>
      <c r="D111" s="77"/>
      <c r="E111" s="73"/>
      <c r="F111" s="73"/>
      <c r="G111" s="73"/>
      <c r="H111" s="65"/>
      <c r="I111" s="75">
        <v>3809</v>
      </c>
      <c r="J111" s="35">
        <f t="shared" si="100"/>
        <v>2437.7600000000007</v>
      </c>
      <c r="K111" s="34">
        <f t="shared" si="101"/>
        <v>0.64000000000000012</v>
      </c>
      <c r="L111" s="35">
        <f t="shared" si="63"/>
        <v>761.80000000000007</v>
      </c>
      <c r="M111" s="182">
        <v>0.2</v>
      </c>
      <c r="N111" s="174">
        <v>2</v>
      </c>
      <c r="O111" s="38">
        <f t="shared" si="102"/>
        <v>1523.6000000000001</v>
      </c>
      <c r="P111" s="36">
        <f t="shared" si="103"/>
        <v>565</v>
      </c>
      <c r="Q111" s="184">
        <v>0</v>
      </c>
      <c r="R111" s="184">
        <v>0</v>
      </c>
      <c r="S111" s="37">
        <f t="shared" si="128"/>
        <v>0</v>
      </c>
      <c r="T111" s="76">
        <v>565</v>
      </c>
      <c r="U111" s="32">
        <f t="shared" si="104"/>
        <v>565</v>
      </c>
      <c r="V111" s="51">
        <v>100</v>
      </c>
      <c r="W111" s="38">
        <f t="shared" si="105"/>
        <v>0</v>
      </c>
      <c r="X111" s="52">
        <v>0</v>
      </c>
      <c r="Y111" s="38">
        <f t="shared" si="106"/>
        <v>0</v>
      </c>
      <c r="Z111" s="52">
        <v>0</v>
      </c>
      <c r="AA111" s="38">
        <f t="shared" si="107"/>
        <v>0</v>
      </c>
      <c r="AB111" s="52">
        <v>0</v>
      </c>
      <c r="AC111" s="38">
        <f t="shared" si="108"/>
        <v>0</v>
      </c>
      <c r="AD111" s="52">
        <v>0</v>
      </c>
      <c r="AE111" s="38">
        <f t="shared" si="109"/>
        <v>0</v>
      </c>
      <c r="AF111" s="52">
        <v>0</v>
      </c>
      <c r="AG111" s="38">
        <f t="shared" si="110"/>
        <v>0</v>
      </c>
      <c r="AH111" s="40">
        <v>0</v>
      </c>
      <c r="AI111" s="38">
        <f t="shared" si="111"/>
        <v>0</v>
      </c>
      <c r="AJ111" s="52">
        <v>0</v>
      </c>
      <c r="AK111" s="38">
        <f t="shared" si="112"/>
        <v>0</v>
      </c>
      <c r="AL111" s="52">
        <v>0</v>
      </c>
      <c r="AM111" s="41">
        <f t="shared" si="113"/>
        <v>9.4166666666666661</v>
      </c>
      <c r="AN111" s="42">
        <f t="shared" si="114"/>
        <v>9.4166666666666661</v>
      </c>
      <c r="AO111" s="41">
        <f t="shared" si="115"/>
        <v>0</v>
      </c>
      <c r="AP111" s="43">
        <f t="shared" si="116"/>
        <v>5.9823529411764707</v>
      </c>
      <c r="AQ111" s="43">
        <f t="shared" si="117"/>
        <v>0.66470588235294126</v>
      </c>
      <c r="AR111" s="44">
        <f t="shared" si="118"/>
        <v>941.66666666666663</v>
      </c>
      <c r="AS111" s="44">
        <f t="shared" si="119"/>
        <v>1412.5</v>
      </c>
      <c r="AT111" s="44">
        <f t="shared" si="120"/>
        <v>2.9427083333333333E-2</v>
      </c>
      <c r="AU111" s="44">
        <f t="shared" si="121"/>
        <v>0.94166666666666665</v>
      </c>
      <c r="AV111" s="44">
        <f t="shared" si="122"/>
        <v>21.139949999999992</v>
      </c>
      <c r="AW111" s="142">
        <f t="shared" si="123"/>
        <v>38.051909999999978</v>
      </c>
      <c r="AX111" s="44">
        <f t="shared" si="124"/>
        <v>6.78</v>
      </c>
      <c r="AY111" s="44">
        <f t="shared" si="125"/>
        <v>6.78</v>
      </c>
      <c r="AZ111" s="44">
        <f t="shared" si="126"/>
        <v>13.539739453125001</v>
      </c>
      <c r="BA111" s="44">
        <f t="shared" si="127"/>
        <v>4.708333333333333</v>
      </c>
    </row>
    <row r="112" spans="1:53" ht="12.75" customHeight="1" x14ac:dyDescent="0.2">
      <c r="A112" s="240"/>
      <c r="B112" s="233"/>
      <c r="C112" s="53" t="s">
        <v>79</v>
      </c>
      <c r="D112" s="77"/>
      <c r="E112" s="73"/>
      <c r="F112" s="73"/>
      <c r="G112" s="73"/>
      <c r="H112" s="65"/>
      <c r="I112" s="75">
        <v>6170</v>
      </c>
      <c r="J112" s="35">
        <f t="shared" si="100"/>
        <v>3948.8000000000006</v>
      </c>
      <c r="K112" s="34">
        <f t="shared" si="101"/>
        <v>0.64000000000000012</v>
      </c>
      <c r="L112" s="35">
        <f t="shared" si="63"/>
        <v>1234</v>
      </c>
      <c r="M112" s="182">
        <v>0.2</v>
      </c>
      <c r="N112" s="174">
        <v>2</v>
      </c>
      <c r="O112" s="38">
        <f t="shared" si="102"/>
        <v>2468</v>
      </c>
      <c r="P112" s="36">
        <f t="shared" si="103"/>
        <v>997</v>
      </c>
      <c r="Q112" s="184">
        <v>0</v>
      </c>
      <c r="R112" s="184">
        <v>0</v>
      </c>
      <c r="S112" s="37">
        <f t="shared" si="128"/>
        <v>0</v>
      </c>
      <c r="T112" s="76">
        <v>997</v>
      </c>
      <c r="U112" s="32">
        <f t="shared" si="104"/>
        <v>997</v>
      </c>
      <c r="V112" s="51">
        <v>100</v>
      </c>
      <c r="W112" s="38">
        <f t="shared" si="105"/>
        <v>0</v>
      </c>
      <c r="X112" s="52">
        <v>0</v>
      </c>
      <c r="Y112" s="38">
        <f t="shared" si="106"/>
        <v>0</v>
      </c>
      <c r="Z112" s="52">
        <v>0</v>
      </c>
      <c r="AA112" s="38">
        <f t="shared" si="107"/>
        <v>0</v>
      </c>
      <c r="AB112" s="52">
        <v>0</v>
      </c>
      <c r="AC112" s="38">
        <f t="shared" si="108"/>
        <v>0</v>
      </c>
      <c r="AD112" s="52">
        <v>0</v>
      </c>
      <c r="AE112" s="38">
        <f t="shared" si="109"/>
        <v>0</v>
      </c>
      <c r="AF112" s="52">
        <v>0</v>
      </c>
      <c r="AG112" s="38">
        <f t="shared" si="110"/>
        <v>0</v>
      </c>
      <c r="AH112" s="40">
        <v>0</v>
      </c>
      <c r="AI112" s="38">
        <f t="shared" si="111"/>
        <v>0</v>
      </c>
      <c r="AJ112" s="52">
        <v>0</v>
      </c>
      <c r="AK112" s="38">
        <f t="shared" si="112"/>
        <v>0</v>
      </c>
      <c r="AL112" s="52">
        <v>0</v>
      </c>
      <c r="AM112" s="41">
        <f t="shared" si="113"/>
        <v>16.616666666666667</v>
      </c>
      <c r="AN112" s="42">
        <f t="shared" si="114"/>
        <v>16.616666666666667</v>
      </c>
      <c r="AO112" s="41">
        <f t="shared" si="115"/>
        <v>0</v>
      </c>
      <c r="AP112" s="43">
        <f t="shared" si="116"/>
        <v>10.556470588235294</v>
      </c>
      <c r="AQ112" s="43">
        <f t="shared" si="117"/>
        <v>1.1729411764705882</v>
      </c>
      <c r="AR112" s="44">
        <f t="shared" si="118"/>
        <v>1661.6666666666667</v>
      </c>
      <c r="AS112" s="44">
        <f t="shared" si="119"/>
        <v>2492.5</v>
      </c>
      <c r="AT112" s="44">
        <f t="shared" si="120"/>
        <v>5.1927083333333332E-2</v>
      </c>
      <c r="AU112" s="44">
        <f t="shared" si="121"/>
        <v>1.6616666666666668</v>
      </c>
      <c r="AV112" s="44">
        <f t="shared" si="122"/>
        <v>34.243499999999997</v>
      </c>
      <c r="AW112" s="142">
        <f t="shared" si="123"/>
        <v>61.638299999999987</v>
      </c>
      <c r="AX112" s="44">
        <f t="shared" si="124"/>
        <v>11.964</v>
      </c>
      <c r="AY112" s="44">
        <f t="shared" si="125"/>
        <v>11.964</v>
      </c>
      <c r="AZ112" s="44">
        <f t="shared" si="126"/>
        <v>23.892248203125003</v>
      </c>
      <c r="BA112" s="44">
        <f t="shared" si="127"/>
        <v>8.3083333333333336</v>
      </c>
    </row>
    <row r="113" spans="1:53" ht="12.75" customHeight="1" x14ac:dyDescent="0.2">
      <c r="A113" s="240"/>
      <c r="B113" s="233"/>
      <c r="C113" s="205" t="s">
        <v>80</v>
      </c>
      <c r="D113" s="77" t="s">
        <v>70</v>
      </c>
      <c r="E113" s="73"/>
      <c r="F113" s="73"/>
      <c r="G113" s="73"/>
      <c r="H113" s="66"/>
      <c r="I113" s="75">
        <v>4783</v>
      </c>
      <c r="J113" s="35">
        <f t="shared" si="100"/>
        <v>3061.1200000000008</v>
      </c>
      <c r="K113" s="34">
        <f t="shared" si="101"/>
        <v>0.64000000000000012</v>
      </c>
      <c r="L113" s="35">
        <f t="shared" si="63"/>
        <v>956.6</v>
      </c>
      <c r="M113" s="182">
        <v>0.2</v>
      </c>
      <c r="N113" s="174">
        <v>2</v>
      </c>
      <c r="O113" s="38">
        <f t="shared" si="102"/>
        <v>1913.2</v>
      </c>
      <c r="P113" s="36">
        <f t="shared" si="103"/>
        <v>607</v>
      </c>
      <c r="Q113" s="184">
        <v>0</v>
      </c>
      <c r="R113" s="184">
        <v>0</v>
      </c>
      <c r="S113" s="37">
        <f t="shared" si="128"/>
        <v>0</v>
      </c>
      <c r="T113" s="76">
        <v>607</v>
      </c>
      <c r="U113" s="32">
        <f t="shared" si="104"/>
        <v>546.30000000000007</v>
      </c>
      <c r="V113" s="51">
        <v>90</v>
      </c>
      <c r="W113" s="38">
        <f t="shared" si="105"/>
        <v>0</v>
      </c>
      <c r="X113" s="52">
        <v>0</v>
      </c>
      <c r="Y113" s="38">
        <f t="shared" si="106"/>
        <v>0</v>
      </c>
      <c r="Z113" s="52">
        <v>0</v>
      </c>
      <c r="AA113" s="38">
        <f t="shared" si="107"/>
        <v>0</v>
      </c>
      <c r="AB113" s="52">
        <v>0</v>
      </c>
      <c r="AC113" s="38">
        <f t="shared" si="108"/>
        <v>0</v>
      </c>
      <c r="AD113" s="52">
        <v>0</v>
      </c>
      <c r="AE113" s="38">
        <f t="shared" si="109"/>
        <v>60.7</v>
      </c>
      <c r="AF113" s="52">
        <v>10</v>
      </c>
      <c r="AG113" s="38">
        <f t="shared" si="110"/>
        <v>0</v>
      </c>
      <c r="AH113" s="40">
        <v>0</v>
      </c>
      <c r="AI113" s="38">
        <f t="shared" si="111"/>
        <v>0</v>
      </c>
      <c r="AJ113" s="52">
        <v>0</v>
      </c>
      <c r="AK113" s="38">
        <f t="shared" si="112"/>
        <v>0</v>
      </c>
      <c r="AL113" s="52">
        <v>0</v>
      </c>
      <c r="AM113" s="41">
        <f t="shared" si="113"/>
        <v>9.1050000000000004</v>
      </c>
      <c r="AN113" s="42">
        <f t="shared" si="114"/>
        <v>9.1050000000000004</v>
      </c>
      <c r="AO113" s="41">
        <f t="shared" si="115"/>
        <v>2.0233333333333334</v>
      </c>
      <c r="AP113" s="43">
        <f t="shared" si="116"/>
        <v>5.8710672268907569</v>
      </c>
      <c r="AQ113" s="43">
        <f t="shared" si="117"/>
        <v>1.4231344537815127</v>
      </c>
      <c r="AR113" s="44">
        <f t="shared" si="118"/>
        <v>1031.9000000000001</v>
      </c>
      <c r="AS113" s="44">
        <f t="shared" si="119"/>
        <v>1547.8500000000001</v>
      </c>
      <c r="AT113" s="44">
        <f t="shared" si="120"/>
        <v>3.2246875000000001E-2</v>
      </c>
      <c r="AU113" s="44">
        <f t="shared" si="121"/>
        <v>1.0319</v>
      </c>
      <c r="AV113" s="44">
        <f t="shared" si="122"/>
        <v>26.545649999999991</v>
      </c>
      <c r="AW113" s="142">
        <f t="shared" si="123"/>
        <v>47.782169999999986</v>
      </c>
      <c r="AX113" s="44">
        <f t="shared" si="124"/>
        <v>7.2839999999999998</v>
      </c>
      <c r="AY113" s="44">
        <f t="shared" si="125"/>
        <v>7.2839999999999998</v>
      </c>
      <c r="AZ113" s="44">
        <f t="shared" si="126"/>
        <v>14.407251225</v>
      </c>
      <c r="BA113" s="44">
        <f t="shared" si="127"/>
        <v>5.5641666666666669</v>
      </c>
    </row>
    <row r="114" spans="1:53" ht="12.75" customHeight="1" x14ac:dyDescent="0.2">
      <c r="A114" s="240"/>
      <c r="B114" s="233"/>
      <c r="C114" s="205"/>
      <c r="D114" s="77" t="s">
        <v>71</v>
      </c>
      <c r="E114" s="73"/>
      <c r="F114" s="73"/>
      <c r="G114" s="73"/>
      <c r="H114" s="65"/>
      <c r="I114" s="75">
        <v>8711</v>
      </c>
      <c r="J114" s="35">
        <f t="shared" si="100"/>
        <v>5575.0400000000009</v>
      </c>
      <c r="K114" s="34">
        <f t="shared" si="101"/>
        <v>0.64000000000000012</v>
      </c>
      <c r="L114" s="35">
        <f t="shared" ref="L114:L177" si="129">I114*M114</f>
        <v>1742.2</v>
      </c>
      <c r="M114" s="182">
        <v>0.2</v>
      </c>
      <c r="N114" s="174">
        <v>2</v>
      </c>
      <c r="O114" s="38">
        <f t="shared" si="102"/>
        <v>3484.4</v>
      </c>
      <c r="P114" s="36">
        <f t="shared" si="103"/>
        <v>1418</v>
      </c>
      <c r="Q114" s="184">
        <v>0</v>
      </c>
      <c r="R114" s="184">
        <v>0</v>
      </c>
      <c r="S114" s="37">
        <f t="shared" si="128"/>
        <v>0</v>
      </c>
      <c r="T114" s="76">
        <v>1418</v>
      </c>
      <c r="U114" s="32">
        <f t="shared" si="104"/>
        <v>1418</v>
      </c>
      <c r="V114" s="51">
        <v>100</v>
      </c>
      <c r="W114" s="38">
        <f t="shared" si="105"/>
        <v>0</v>
      </c>
      <c r="X114" s="52">
        <v>0</v>
      </c>
      <c r="Y114" s="38">
        <f t="shared" si="106"/>
        <v>0</v>
      </c>
      <c r="Z114" s="52">
        <v>0</v>
      </c>
      <c r="AA114" s="38">
        <f t="shared" si="107"/>
        <v>0</v>
      </c>
      <c r="AB114" s="52">
        <v>0</v>
      </c>
      <c r="AC114" s="38">
        <f t="shared" si="108"/>
        <v>0</v>
      </c>
      <c r="AD114" s="52">
        <v>0</v>
      </c>
      <c r="AE114" s="38">
        <f t="shared" si="109"/>
        <v>0</v>
      </c>
      <c r="AF114" s="52">
        <v>0</v>
      </c>
      <c r="AG114" s="38">
        <f t="shared" si="110"/>
        <v>0</v>
      </c>
      <c r="AH114" s="40">
        <v>0</v>
      </c>
      <c r="AI114" s="38">
        <f t="shared" si="111"/>
        <v>0</v>
      </c>
      <c r="AJ114" s="52">
        <v>0</v>
      </c>
      <c r="AK114" s="38">
        <f t="shared" si="112"/>
        <v>0</v>
      </c>
      <c r="AL114" s="52">
        <v>0</v>
      </c>
      <c r="AM114" s="41">
        <f t="shared" si="113"/>
        <v>23.633333333333333</v>
      </c>
      <c r="AN114" s="42">
        <f t="shared" si="114"/>
        <v>23.633333333333333</v>
      </c>
      <c r="AO114" s="41">
        <f t="shared" si="115"/>
        <v>0</v>
      </c>
      <c r="AP114" s="43">
        <f t="shared" si="116"/>
        <v>15.014117647058825</v>
      </c>
      <c r="AQ114" s="43">
        <f t="shared" si="117"/>
        <v>1.6682352941176473</v>
      </c>
      <c r="AR114" s="44">
        <f t="shared" si="118"/>
        <v>2363.3333333333335</v>
      </c>
      <c r="AS114" s="44">
        <f t="shared" si="119"/>
        <v>3545</v>
      </c>
      <c r="AT114" s="44">
        <f t="shared" si="120"/>
        <v>7.3854166666666665E-2</v>
      </c>
      <c r="AU114" s="44">
        <f t="shared" si="121"/>
        <v>2.3633333333333333</v>
      </c>
      <c r="AV114" s="44">
        <f t="shared" si="122"/>
        <v>48.346049999999991</v>
      </c>
      <c r="AW114" s="142">
        <f t="shared" si="123"/>
        <v>87.02288999999999</v>
      </c>
      <c r="AX114" s="44">
        <f t="shared" si="124"/>
        <v>17.015999999999998</v>
      </c>
      <c r="AY114" s="44">
        <f t="shared" si="125"/>
        <v>17.015999999999998</v>
      </c>
      <c r="AZ114" s="44">
        <f t="shared" si="126"/>
        <v>33.981151406250007</v>
      </c>
      <c r="BA114" s="44">
        <f t="shared" si="127"/>
        <v>11.816666666666666</v>
      </c>
    </row>
    <row r="115" spans="1:53" ht="12.75" customHeight="1" x14ac:dyDescent="0.2">
      <c r="A115" s="240"/>
      <c r="B115" s="233"/>
      <c r="C115" s="205" t="s">
        <v>81</v>
      </c>
      <c r="D115" s="77" t="s">
        <v>70</v>
      </c>
      <c r="E115" s="73"/>
      <c r="F115" s="73"/>
      <c r="G115" s="73"/>
      <c r="H115" s="66"/>
      <c r="I115" s="75">
        <v>1924</v>
      </c>
      <c r="J115" s="35">
        <f t="shared" si="100"/>
        <v>1231.3600000000001</v>
      </c>
      <c r="K115" s="34">
        <f t="shared" si="101"/>
        <v>0.64000000000000012</v>
      </c>
      <c r="L115" s="35">
        <f t="shared" si="129"/>
        <v>384.8</v>
      </c>
      <c r="M115" s="182">
        <v>0.2</v>
      </c>
      <c r="N115" s="174">
        <v>2</v>
      </c>
      <c r="O115" s="38">
        <f t="shared" si="102"/>
        <v>769.6</v>
      </c>
      <c r="P115" s="36">
        <f t="shared" si="103"/>
        <v>408</v>
      </c>
      <c r="Q115" s="184">
        <v>0</v>
      </c>
      <c r="R115" s="184">
        <v>0</v>
      </c>
      <c r="S115" s="37">
        <f t="shared" si="128"/>
        <v>0</v>
      </c>
      <c r="T115" s="76">
        <v>408</v>
      </c>
      <c r="U115" s="32">
        <f t="shared" si="104"/>
        <v>367.2</v>
      </c>
      <c r="V115" s="51">
        <v>90</v>
      </c>
      <c r="W115" s="38">
        <f t="shared" si="105"/>
        <v>0</v>
      </c>
      <c r="X115" s="52">
        <v>0</v>
      </c>
      <c r="Y115" s="38">
        <f t="shared" si="106"/>
        <v>0</v>
      </c>
      <c r="Z115" s="52">
        <v>0</v>
      </c>
      <c r="AA115" s="38">
        <f t="shared" si="107"/>
        <v>0</v>
      </c>
      <c r="AB115" s="52">
        <v>0</v>
      </c>
      <c r="AC115" s="38">
        <f t="shared" si="108"/>
        <v>0</v>
      </c>
      <c r="AD115" s="52">
        <v>0</v>
      </c>
      <c r="AE115" s="38">
        <f t="shared" si="109"/>
        <v>40.800000000000004</v>
      </c>
      <c r="AF115" s="52">
        <v>10</v>
      </c>
      <c r="AG115" s="38">
        <f t="shared" si="110"/>
        <v>0</v>
      </c>
      <c r="AH115" s="40">
        <v>0</v>
      </c>
      <c r="AI115" s="38">
        <f t="shared" si="111"/>
        <v>0</v>
      </c>
      <c r="AJ115" s="52">
        <v>0</v>
      </c>
      <c r="AK115" s="38">
        <f t="shared" si="112"/>
        <v>0</v>
      </c>
      <c r="AL115" s="52">
        <v>0</v>
      </c>
      <c r="AM115" s="41">
        <f t="shared" si="113"/>
        <v>6.12</v>
      </c>
      <c r="AN115" s="42">
        <f t="shared" si="114"/>
        <v>6.12</v>
      </c>
      <c r="AO115" s="41">
        <f t="shared" si="115"/>
        <v>1.36</v>
      </c>
      <c r="AP115" s="43">
        <f t="shared" si="116"/>
        <v>3.9462857142857146</v>
      </c>
      <c r="AQ115" s="43">
        <f t="shared" si="117"/>
        <v>0.95657142857142874</v>
      </c>
      <c r="AR115" s="44">
        <f t="shared" si="118"/>
        <v>693.6</v>
      </c>
      <c r="AS115" s="44">
        <f t="shared" si="119"/>
        <v>1040.4000000000001</v>
      </c>
      <c r="AT115" s="44">
        <f t="shared" si="120"/>
        <v>2.1675000000000003E-2</v>
      </c>
      <c r="AU115" s="44">
        <f t="shared" si="121"/>
        <v>0.69359999999999999</v>
      </c>
      <c r="AV115" s="44">
        <f t="shared" si="122"/>
        <v>10.6782</v>
      </c>
      <c r="AW115" s="142">
        <f t="shared" si="123"/>
        <v>19.220760000000002</v>
      </c>
      <c r="AX115" s="44">
        <f t="shared" si="124"/>
        <v>4.8959999999999999</v>
      </c>
      <c r="AY115" s="44">
        <f t="shared" si="125"/>
        <v>4.8959999999999999</v>
      </c>
      <c r="AZ115" s="44">
        <f t="shared" si="126"/>
        <v>9.6839514000000015</v>
      </c>
      <c r="BA115" s="44">
        <f t="shared" si="127"/>
        <v>3.74</v>
      </c>
    </row>
    <row r="116" spans="1:53" ht="12.75" customHeight="1" x14ac:dyDescent="0.2">
      <c r="A116" s="240"/>
      <c r="B116" s="233"/>
      <c r="C116" s="205"/>
      <c r="D116" s="77" t="s">
        <v>71</v>
      </c>
      <c r="E116" s="73"/>
      <c r="F116" s="73"/>
      <c r="G116" s="73"/>
      <c r="H116" s="65"/>
      <c r="I116" s="75">
        <v>8065</v>
      </c>
      <c r="J116" s="35">
        <f t="shared" si="100"/>
        <v>5161.6000000000013</v>
      </c>
      <c r="K116" s="34">
        <f t="shared" si="101"/>
        <v>0.64000000000000012</v>
      </c>
      <c r="L116" s="35">
        <f t="shared" si="129"/>
        <v>1613</v>
      </c>
      <c r="M116" s="182">
        <v>0.2</v>
      </c>
      <c r="N116" s="174">
        <v>2</v>
      </c>
      <c r="O116" s="38">
        <f t="shared" si="102"/>
        <v>3226</v>
      </c>
      <c r="P116" s="36">
        <f t="shared" si="103"/>
        <v>2248</v>
      </c>
      <c r="Q116" s="184">
        <v>0</v>
      </c>
      <c r="R116" s="184">
        <v>4</v>
      </c>
      <c r="S116" s="37">
        <f t="shared" si="128"/>
        <v>1600</v>
      </c>
      <c r="T116" s="76">
        <v>648</v>
      </c>
      <c r="U116" s="32">
        <f t="shared" si="104"/>
        <v>2248</v>
      </c>
      <c r="V116" s="51">
        <v>100</v>
      </c>
      <c r="W116" s="38">
        <f t="shared" si="105"/>
        <v>0</v>
      </c>
      <c r="X116" s="52">
        <v>0</v>
      </c>
      <c r="Y116" s="38">
        <f t="shared" si="106"/>
        <v>0</v>
      </c>
      <c r="Z116" s="52">
        <v>0</v>
      </c>
      <c r="AA116" s="38">
        <f t="shared" si="107"/>
        <v>0</v>
      </c>
      <c r="AB116" s="52">
        <v>0</v>
      </c>
      <c r="AC116" s="38">
        <f t="shared" si="108"/>
        <v>0</v>
      </c>
      <c r="AD116" s="52">
        <v>0</v>
      </c>
      <c r="AE116" s="38">
        <f t="shared" si="109"/>
        <v>0</v>
      </c>
      <c r="AF116" s="52">
        <v>0</v>
      </c>
      <c r="AG116" s="38">
        <f t="shared" si="110"/>
        <v>0</v>
      </c>
      <c r="AH116" s="40">
        <v>0</v>
      </c>
      <c r="AI116" s="38">
        <f t="shared" si="111"/>
        <v>0</v>
      </c>
      <c r="AJ116" s="52">
        <v>0</v>
      </c>
      <c r="AK116" s="38">
        <f t="shared" si="112"/>
        <v>0</v>
      </c>
      <c r="AL116" s="52">
        <v>0</v>
      </c>
      <c r="AM116" s="41">
        <f t="shared" si="113"/>
        <v>10.8</v>
      </c>
      <c r="AN116" s="42">
        <f t="shared" si="114"/>
        <v>37.466666666666669</v>
      </c>
      <c r="AO116" s="41">
        <f t="shared" si="115"/>
        <v>0</v>
      </c>
      <c r="AP116" s="43">
        <f t="shared" si="116"/>
        <v>23.802352941176469</v>
      </c>
      <c r="AQ116" s="43">
        <f t="shared" si="117"/>
        <v>2.644705882352941</v>
      </c>
      <c r="AR116" s="44">
        <f t="shared" si="118"/>
        <v>3746.666666666667</v>
      </c>
      <c r="AS116" s="44">
        <f t="shared" si="119"/>
        <v>5620</v>
      </c>
      <c r="AT116" s="44">
        <f t="shared" si="120"/>
        <v>0.11708333333333333</v>
      </c>
      <c r="AU116" s="44">
        <f t="shared" si="121"/>
        <v>3.746666666666667</v>
      </c>
      <c r="AV116" s="44">
        <f t="shared" si="122"/>
        <v>44.760749999999987</v>
      </c>
      <c r="AW116" s="142">
        <f t="shared" si="123"/>
        <v>80.569349999999972</v>
      </c>
      <c r="AX116" s="44">
        <f t="shared" si="124"/>
        <v>26.975999999999999</v>
      </c>
      <c r="AY116" s="44">
        <f t="shared" si="125"/>
        <v>26.975999999999999</v>
      </c>
      <c r="AZ116" s="44">
        <f t="shared" si="126"/>
        <v>53.871388125000003</v>
      </c>
      <c r="BA116" s="44">
        <f t="shared" si="127"/>
        <v>18.733333333333334</v>
      </c>
    </row>
    <row r="117" spans="1:53" ht="12.75" customHeight="1" x14ac:dyDescent="0.2">
      <c r="A117" s="240"/>
      <c r="B117" s="233"/>
      <c r="C117" s="53" t="s">
        <v>82</v>
      </c>
      <c r="D117" s="77"/>
      <c r="E117" s="73"/>
      <c r="F117" s="73"/>
      <c r="G117" s="73"/>
      <c r="H117" s="65"/>
      <c r="I117" s="75">
        <v>2160</v>
      </c>
      <c r="J117" s="35">
        <f t="shared" si="100"/>
        <v>1382.4000000000003</v>
      </c>
      <c r="K117" s="34">
        <f t="shared" si="101"/>
        <v>0.64000000000000012</v>
      </c>
      <c r="L117" s="35">
        <f t="shared" si="129"/>
        <v>432</v>
      </c>
      <c r="M117" s="182">
        <v>0.2</v>
      </c>
      <c r="N117" s="174">
        <v>2</v>
      </c>
      <c r="O117" s="38">
        <f t="shared" si="102"/>
        <v>864</v>
      </c>
      <c r="P117" s="36">
        <f t="shared" si="103"/>
        <v>530</v>
      </c>
      <c r="Q117" s="184">
        <v>0</v>
      </c>
      <c r="R117" s="184">
        <v>0</v>
      </c>
      <c r="S117" s="37">
        <f t="shared" si="128"/>
        <v>0</v>
      </c>
      <c r="T117" s="76">
        <v>530</v>
      </c>
      <c r="U117" s="32">
        <f t="shared" si="104"/>
        <v>530</v>
      </c>
      <c r="V117" s="51">
        <v>100</v>
      </c>
      <c r="W117" s="38">
        <f t="shared" si="105"/>
        <v>0</v>
      </c>
      <c r="X117" s="52">
        <v>0</v>
      </c>
      <c r="Y117" s="38">
        <f t="shared" si="106"/>
        <v>0</v>
      </c>
      <c r="Z117" s="52">
        <v>0</v>
      </c>
      <c r="AA117" s="38">
        <f t="shared" si="107"/>
        <v>0</v>
      </c>
      <c r="AB117" s="52">
        <v>0</v>
      </c>
      <c r="AC117" s="38">
        <f t="shared" si="108"/>
        <v>0</v>
      </c>
      <c r="AD117" s="52">
        <v>0</v>
      </c>
      <c r="AE117" s="38">
        <f t="shared" si="109"/>
        <v>0</v>
      </c>
      <c r="AF117" s="52">
        <v>0</v>
      </c>
      <c r="AG117" s="38">
        <f t="shared" si="110"/>
        <v>0</v>
      </c>
      <c r="AH117" s="40">
        <v>0</v>
      </c>
      <c r="AI117" s="38">
        <f t="shared" si="111"/>
        <v>0</v>
      </c>
      <c r="AJ117" s="52">
        <v>0</v>
      </c>
      <c r="AK117" s="38">
        <f t="shared" si="112"/>
        <v>0</v>
      </c>
      <c r="AL117" s="52">
        <v>0</v>
      </c>
      <c r="AM117" s="41">
        <f t="shared" si="113"/>
        <v>8.8333333333333339</v>
      </c>
      <c r="AN117" s="42">
        <f t="shared" si="114"/>
        <v>8.8333333333333339</v>
      </c>
      <c r="AO117" s="41">
        <f t="shared" si="115"/>
        <v>0</v>
      </c>
      <c r="AP117" s="43">
        <f t="shared" si="116"/>
        <v>5.6117647058823534</v>
      </c>
      <c r="AQ117" s="43">
        <f t="shared" si="117"/>
        <v>0.62352941176470589</v>
      </c>
      <c r="AR117" s="44">
        <f t="shared" si="118"/>
        <v>883.33333333333337</v>
      </c>
      <c r="AS117" s="44">
        <f t="shared" si="119"/>
        <v>1325</v>
      </c>
      <c r="AT117" s="44">
        <f t="shared" si="120"/>
        <v>2.7604166666666666E-2</v>
      </c>
      <c r="AU117" s="44">
        <f t="shared" si="121"/>
        <v>0.88333333333333341</v>
      </c>
      <c r="AV117" s="44">
        <f t="shared" si="122"/>
        <v>11.987999999999996</v>
      </c>
      <c r="AW117" s="142">
        <f t="shared" si="123"/>
        <v>21.578399999999995</v>
      </c>
      <c r="AX117" s="44">
        <f t="shared" si="124"/>
        <v>6.3599999999999994</v>
      </c>
      <c r="AY117" s="44">
        <f t="shared" si="125"/>
        <v>6.3599999999999994</v>
      </c>
      <c r="AZ117" s="44">
        <f t="shared" si="126"/>
        <v>12.700994531250002</v>
      </c>
      <c r="BA117" s="44">
        <f t="shared" si="127"/>
        <v>4.416666666666667</v>
      </c>
    </row>
    <row r="118" spans="1:53" ht="12.75" customHeight="1" x14ac:dyDescent="0.2">
      <c r="A118" s="240"/>
      <c r="B118" s="233"/>
      <c r="C118" s="53" t="s">
        <v>82</v>
      </c>
      <c r="D118" s="77"/>
      <c r="E118" s="73"/>
      <c r="F118" s="73"/>
      <c r="G118" s="73"/>
      <c r="H118" s="65"/>
      <c r="I118" s="75">
        <v>6370</v>
      </c>
      <c r="J118" s="35">
        <f t="shared" si="100"/>
        <v>4076.8000000000006</v>
      </c>
      <c r="K118" s="34">
        <f t="shared" si="101"/>
        <v>0.64000000000000012</v>
      </c>
      <c r="L118" s="35">
        <f t="shared" si="129"/>
        <v>1274</v>
      </c>
      <c r="M118" s="182">
        <v>0.2</v>
      </c>
      <c r="N118" s="174">
        <v>2</v>
      </c>
      <c r="O118" s="38">
        <f t="shared" si="102"/>
        <v>2548</v>
      </c>
      <c r="P118" s="36">
        <f t="shared" si="103"/>
        <v>1034</v>
      </c>
      <c r="Q118" s="184">
        <v>0</v>
      </c>
      <c r="R118" s="184">
        <v>0</v>
      </c>
      <c r="S118" s="37">
        <f t="shared" si="128"/>
        <v>0</v>
      </c>
      <c r="T118" s="76">
        <v>1034</v>
      </c>
      <c r="U118" s="32">
        <f t="shared" si="104"/>
        <v>1034</v>
      </c>
      <c r="V118" s="51">
        <v>100</v>
      </c>
      <c r="W118" s="38">
        <f t="shared" si="105"/>
        <v>0</v>
      </c>
      <c r="X118" s="52">
        <v>0</v>
      </c>
      <c r="Y118" s="38">
        <f t="shared" si="106"/>
        <v>0</v>
      </c>
      <c r="Z118" s="52">
        <v>0</v>
      </c>
      <c r="AA118" s="38">
        <f t="shared" si="107"/>
        <v>0</v>
      </c>
      <c r="AB118" s="52">
        <v>0</v>
      </c>
      <c r="AC118" s="38">
        <f t="shared" si="108"/>
        <v>0</v>
      </c>
      <c r="AD118" s="52">
        <v>0</v>
      </c>
      <c r="AE118" s="38">
        <f t="shared" si="109"/>
        <v>0</v>
      </c>
      <c r="AF118" s="52">
        <v>0</v>
      </c>
      <c r="AG118" s="38">
        <f t="shared" si="110"/>
        <v>0</v>
      </c>
      <c r="AH118" s="40">
        <v>0</v>
      </c>
      <c r="AI118" s="38">
        <f t="shared" si="111"/>
        <v>0</v>
      </c>
      <c r="AJ118" s="52">
        <v>0</v>
      </c>
      <c r="AK118" s="38">
        <f t="shared" si="112"/>
        <v>0</v>
      </c>
      <c r="AL118" s="52">
        <v>0</v>
      </c>
      <c r="AM118" s="41">
        <f t="shared" si="113"/>
        <v>17.233333333333334</v>
      </c>
      <c r="AN118" s="42">
        <f t="shared" si="114"/>
        <v>17.233333333333334</v>
      </c>
      <c r="AO118" s="41">
        <f t="shared" si="115"/>
        <v>0</v>
      </c>
      <c r="AP118" s="43">
        <f t="shared" si="116"/>
        <v>10.948235294117646</v>
      </c>
      <c r="AQ118" s="43">
        <f t="shared" si="117"/>
        <v>1.2164705882352942</v>
      </c>
      <c r="AR118" s="44">
        <f t="shared" si="118"/>
        <v>1723.3333333333335</v>
      </c>
      <c r="AS118" s="44">
        <f t="shared" si="119"/>
        <v>2585</v>
      </c>
      <c r="AT118" s="44">
        <f t="shared" si="120"/>
        <v>5.3854166666666668E-2</v>
      </c>
      <c r="AU118" s="44">
        <f t="shared" si="121"/>
        <v>1.7233333333333334</v>
      </c>
      <c r="AV118" s="44">
        <f t="shared" si="122"/>
        <v>35.353499999999997</v>
      </c>
      <c r="AW118" s="142">
        <f t="shared" si="123"/>
        <v>63.636300000000006</v>
      </c>
      <c r="AX118" s="44">
        <f t="shared" si="124"/>
        <v>12.407999999999999</v>
      </c>
      <c r="AY118" s="44">
        <f t="shared" si="125"/>
        <v>12.407999999999999</v>
      </c>
      <c r="AZ118" s="44">
        <f t="shared" si="126"/>
        <v>24.778921406250003</v>
      </c>
      <c r="BA118" s="44">
        <f t="shared" si="127"/>
        <v>8.6166666666666671</v>
      </c>
    </row>
    <row r="119" spans="1:53" ht="12.75" customHeight="1" x14ac:dyDescent="0.2">
      <c r="A119" s="240"/>
      <c r="B119" s="233"/>
      <c r="C119" s="53" t="s">
        <v>83</v>
      </c>
      <c r="D119" s="77"/>
      <c r="E119" s="73"/>
      <c r="F119" s="73"/>
      <c r="G119" s="73"/>
      <c r="H119" s="65"/>
      <c r="I119" s="75">
        <v>4895</v>
      </c>
      <c r="J119" s="35">
        <f t="shared" si="100"/>
        <v>3132.8000000000006</v>
      </c>
      <c r="K119" s="34">
        <f t="shared" si="101"/>
        <v>0.64000000000000012</v>
      </c>
      <c r="L119" s="35">
        <f t="shared" si="129"/>
        <v>979</v>
      </c>
      <c r="M119" s="182">
        <v>0.2</v>
      </c>
      <c r="N119" s="174">
        <v>2</v>
      </c>
      <c r="O119" s="38">
        <f t="shared" si="102"/>
        <v>1958</v>
      </c>
      <c r="P119" s="36">
        <f t="shared" si="103"/>
        <v>521</v>
      </c>
      <c r="Q119" s="184">
        <v>0</v>
      </c>
      <c r="R119" s="184">
        <v>0</v>
      </c>
      <c r="S119" s="37">
        <f t="shared" si="128"/>
        <v>0</v>
      </c>
      <c r="T119" s="76">
        <v>521</v>
      </c>
      <c r="U119" s="32">
        <f t="shared" si="104"/>
        <v>521</v>
      </c>
      <c r="V119" s="51">
        <v>100</v>
      </c>
      <c r="W119" s="38">
        <f t="shared" si="105"/>
        <v>0</v>
      </c>
      <c r="X119" s="52">
        <v>0</v>
      </c>
      <c r="Y119" s="38">
        <f t="shared" si="106"/>
        <v>0</v>
      </c>
      <c r="Z119" s="52">
        <v>0</v>
      </c>
      <c r="AA119" s="38">
        <f t="shared" si="107"/>
        <v>0</v>
      </c>
      <c r="AB119" s="52">
        <v>0</v>
      </c>
      <c r="AC119" s="38">
        <f t="shared" si="108"/>
        <v>0</v>
      </c>
      <c r="AD119" s="52">
        <v>0</v>
      </c>
      <c r="AE119" s="38">
        <f t="shared" si="109"/>
        <v>0</v>
      </c>
      <c r="AF119" s="52">
        <v>0</v>
      </c>
      <c r="AG119" s="38">
        <f t="shared" si="110"/>
        <v>0</v>
      </c>
      <c r="AH119" s="40">
        <v>0</v>
      </c>
      <c r="AI119" s="38">
        <f t="shared" si="111"/>
        <v>0</v>
      </c>
      <c r="AJ119" s="52">
        <v>0</v>
      </c>
      <c r="AK119" s="38">
        <f t="shared" si="112"/>
        <v>0</v>
      </c>
      <c r="AL119" s="52">
        <v>0</v>
      </c>
      <c r="AM119" s="41">
        <f t="shared" si="113"/>
        <v>8.6833333333333336</v>
      </c>
      <c r="AN119" s="42">
        <f t="shared" si="114"/>
        <v>8.6833333333333336</v>
      </c>
      <c r="AO119" s="41">
        <f t="shared" si="115"/>
        <v>0</v>
      </c>
      <c r="AP119" s="43">
        <f t="shared" si="116"/>
        <v>5.5164705882352942</v>
      </c>
      <c r="AQ119" s="43">
        <f t="shared" si="117"/>
        <v>0.61294117647058832</v>
      </c>
      <c r="AR119" s="44">
        <f t="shared" si="118"/>
        <v>868.33333333333337</v>
      </c>
      <c r="AS119" s="44">
        <f t="shared" si="119"/>
        <v>1302.5</v>
      </c>
      <c r="AT119" s="44">
        <f t="shared" si="120"/>
        <v>2.7135416666666665E-2</v>
      </c>
      <c r="AU119" s="44">
        <f t="shared" si="121"/>
        <v>0.8683333333333334</v>
      </c>
      <c r="AV119" s="44">
        <f t="shared" si="122"/>
        <v>27.167249999999996</v>
      </c>
      <c r="AW119" s="142">
        <f t="shared" si="123"/>
        <v>48.901049999999998</v>
      </c>
      <c r="AX119" s="44">
        <f t="shared" si="124"/>
        <v>6.2519999999999998</v>
      </c>
      <c r="AY119" s="44">
        <f t="shared" si="125"/>
        <v>6.2519999999999998</v>
      </c>
      <c r="AZ119" s="44">
        <f t="shared" si="126"/>
        <v>12.485317265625001</v>
      </c>
      <c r="BA119" s="44">
        <f t="shared" si="127"/>
        <v>4.3416666666666668</v>
      </c>
    </row>
    <row r="120" spans="1:53" ht="12.75" customHeight="1" x14ac:dyDescent="0.2">
      <c r="A120" s="240"/>
      <c r="B120" s="233"/>
      <c r="C120" s="53" t="s">
        <v>86</v>
      </c>
      <c r="D120" s="77"/>
      <c r="E120" s="73"/>
      <c r="F120" s="73"/>
      <c r="G120" s="73"/>
      <c r="H120" s="65"/>
      <c r="I120" s="75">
        <v>5275</v>
      </c>
      <c r="J120" s="35">
        <f t="shared" si="100"/>
        <v>3376.0000000000005</v>
      </c>
      <c r="K120" s="34">
        <f t="shared" si="101"/>
        <v>0.64000000000000012</v>
      </c>
      <c r="L120" s="35">
        <f t="shared" si="129"/>
        <v>1055</v>
      </c>
      <c r="M120" s="182">
        <v>0.2</v>
      </c>
      <c r="N120" s="174">
        <v>2</v>
      </c>
      <c r="O120" s="38">
        <f t="shared" si="102"/>
        <v>2110</v>
      </c>
      <c r="P120" s="36">
        <f t="shared" si="103"/>
        <v>818</v>
      </c>
      <c r="Q120" s="184">
        <v>0</v>
      </c>
      <c r="R120" s="184">
        <v>0</v>
      </c>
      <c r="S120" s="37">
        <f t="shared" si="128"/>
        <v>0</v>
      </c>
      <c r="T120" s="76">
        <v>818</v>
      </c>
      <c r="U120" s="32">
        <f t="shared" si="104"/>
        <v>818</v>
      </c>
      <c r="V120" s="51">
        <v>100</v>
      </c>
      <c r="W120" s="38">
        <f t="shared" si="105"/>
        <v>0</v>
      </c>
      <c r="X120" s="52">
        <v>0</v>
      </c>
      <c r="Y120" s="38">
        <f t="shared" si="106"/>
        <v>0</v>
      </c>
      <c r="Z120" s="52">
        <v>0</v>
      </c>
      <c r="AA120" s="38">
        <f t="shared" si="107"/>
        <v>0</v>
      </c>
      <c r="AB120" s="52">
        <v>0</v>
      </c>
      <c r="AC120" s="38">
        <f t="shared" si="108"/>
        <v>0</v>
      </c>
      <c r="AD120" s="52">
        <v>0</v>
      </c>
      <c r="AE120" s="38">
        <f t="shared" si="109"/>
        <v>0</v>
      </c>
      <c r="AF120" s="52">
        <v>0</v>
      </c>
      <c r="AG120" s="38">
        <f t="shared" si="110"/>
        <v>0</v>
      </c>
      <c r="AH120" s="40">
        <v>0</v>
      </c>
      <c r="AI120" s="38">
        <f t="shared" si="111"/>
        <v>0</v>
      </c>
      <c r="AJ120" s="52">
        <v>0</v>
      </c>
      <c r="AK120" s="38">
        <f t="shared" si="112"/>
        <v>0</v>
      </c>
      <c r="AL120" s="52">
        <v>0</v>
      </c>
      <c r="AM120" s="41">
        <f t="shared" si="113"/>
        <v>13.633333333333333</v>
      </c>
      <c r="AN120" s="42">
        <f t="shared" si="114"/>
        <v>13.633333333333333</v>
      </c>
      <c r="AO120" s="41">
        <f t="shared" si="115"/>
        <v>0</v>
      </c>
      <c r="AP120" s="43">
        <f t="shared" si="116"/>
        <v>8.6611764705882344</v>
      </c>
      <c r="AQ120" s="43">
        <f t="shared" si="117"/>
        <v>0.96235294117647063</v>
      </c>
      <c r="AR120" s="44">
        <f t="shared" si="118"/>
        <v>1363.3333333333333</v>
      </c>
      <c r="AS120" s="44">
        <f t="shared" si="119"/>
        <v>2045</v>
      </c>
      <c r="AT120" s="44">
        <f t="shared" si="120"/>
        <v>4.2604166666666665E-2</v>
      </c>
      <c r="AU120" s="44">
        <f t="shared" si="121"/>
        <v>1.3633333333333333</v>
      </c>
      <c r="AV120" s="44">
        <f t="shared" si="122"/>
        <v>29.276249999999994</v>
      </c>
      <c r="AW120" s="142">
        <f t="shared" si="123"/>
        <v>52.697249999999983</v>
      </c>
      <c r="AX120" s="44">
        <f t="shared" si="124"/>
        <v>9.8159999999999989</v>
      </c>
      <c r="AY120" s="44">
        <f t="shared" si="125"/>
        <v>9.8159999999999989</v>
      </c>
      <c r="AZ120" s="44">
        <f t="shared" si="126"/>
        <v>19.602667031250004</v>
      </c>
      <c r="BA120" s="44">
        <f t="shared" si="127"/>
        <v>6.8166666666666664</v>
      </c>
    </row>
    <row r="121" spans="1:53" ht="12.75" customHeight="1" x14ac:dyDescent="0.2">
      <c r="A121" s="240"/>
      <c r="B121" s="233"/>
      <c r="C121" s="53" t="s">
        <v>87</v>
      </c>
      <c r="D121" s="77"/>
      <c r="E121" s="73"/>
      <c r="F121" s="73"/>
      <c r="G121" s="73"/>
      <c r="H121" s="65"/>
      <c r="I121" s="75">
        <v>4716</v>
      </c>
      <c r="J121" s="35">
        <f t="shared" si="100"/>
        <v>3018.2400000000007</v>
      </c>
      <c r="K121" s="34">
        <f t="shared" si="101"/>
        <v>0.64000000000000012</v>
      </c>
      <c r="L121" s="35">
        <f t="shared" si="129"/>
        <v>943.2</v>
      </c>
      <c r="M121" s="182">
        <v>0.2</v>
      </c>
      <c r="N121" s="174">
        <v>2</v>
      </c>
      <c r="O121" s="38">
        <f t="shared" si="102"/>
        <v>1886.4</v>
      </c>
      <c r="P121" s="36">
        <f t="shared" si="103"/>
        <v>190</v>
      </c>
      <c r="Q121" s="184">
        <v>0</v>
      </c>
      <c r="R121" s="184">
        <v>0</v>
      </c>
      <c r="S121" s="37">
        <f t="shared" si="128"/>
        <v>0</v>
      </c>
      <c r="T121" s="76">
        <v>190</v>
      </c>
      <c r="U121" s="32">
        <f t="shared" si="104"/>
        <v>190</v>
      </c>
      <c r="V121" s="51">
        <v>100</v>
      </c>
      <c r="W121" s="38">
        <f t="shared" si="105"/>
        <v>0</v>
      </c>
      <c r="X121" s="52">
        <v>0</v>
      </c>
      <c r="Y121" s="38">
        <f t="shared" si="106"/>
        <v>0</v>
      </c>
      <c r="Z121" s="52">
        <v>0</v>
      </c>
      <c r="AA121" s="38">
        <f t="shared" si="107"/>
        <v>0</v>
      </c>
      <c r="AB121" s="52">
        <v>0</v>
      </c>
      <c r="AC121" s="38">
        <f t="shared" si="108"/>
        <v>0</v>
      </c>
      <c r="AD121" s="52">
        <v>0</v>
      </c>
      <c r="AE121" s="38">
        <f t="shared" si="109"/>
        <v>0</v>
      </c>
      <c r="AF121" s="52">
        <v>0</v>
      </c>
      <c r="AG121" s="38">
        <f t="shared" si="110"/>
        <v>0</v>
      </c>
      <c r="AH121" s="40">
        <v>0</v>
      </c>
      <c r="AI121" s="38">
        <f t="shared" si="111"/>
        <v>0</v>
      </c>
      <c r="AJ121" s="52">
        <v>0</v>
      </c>
      <c r="AK121" s="38">
        <f t="shared" si="112"/>
        <v>0</v>
      </c>
      <c r="AL121" s="52">
        <v>0</v>
      </c>
      <c r="AM121" s="41">
        <f t="shared" si="113"/>
        <v>3.1666666666666665</v>
      </c>
      <c r="AN121" s="42">
        <f t="shared" si="114"/>
        <v>3.1666666666666665</v>
      </c>
      <c r="AO121" s="41">
        <f t="shared" si="115"/>
        <v>0</v>
      </c>
      <c r="AP121" s="43">
        <f t="shared" si="116"/>
        <v>2.0117647058823529</v>
      </c>
      <c r="AQ121" s="43">
        <f t="shared" si="117"/>
        <v>0.22352941176470589</v>
      </c>
      <c r="AR121" s="44">
        <f t="shared" si="118"/>
        <v>316.66666666666663</v>
      </c>
      <c r="AS121" s="44">
        <f t="shared" si="119"/>
        <v>474.99999999999994</v>
      </c>
      <c r="AT121" s="44">
        <f t="shared" si="120"/>
        <v>9.8958333333333329E-3</v>
      </c>
      <c r="AU121" s="44">
        <f t="shared" si="121"/>
        <v>0.31666666666666665</v>
      </c>
      <c r="AV121" s="44">
        <f t="shared" si="122"/>
        <v>26.173799999999989</v>
      </c>
      <c r="AW121" s="142">
        <f t="shared" si="123"/>
        <v>47.112839999999984</v>
      </c>
      <c r="AX121" s="44">
        <f t="shared" si="124"/>
        <v>2.2800000000000002</v>
      </c>
      <c r="AY121" s="44">
        <f t="shared" si="125"/>
        <v>2.2800000000000002</v>
      </c>
      <c r="AZ121" s="44">
        <f t="shared" si="126"/>
        <v>4.5531867187500001</v>
      </c>
      <c r="BA121" s="44">
        <f t="shared" si="127"/>
        <v>1.5833333333333333</v>
      </c>
    </row>
    <row r="122" spans="1:53" ht="12.75" customHeight="1" x14ac:dyDescent="0.2">
      <c r="A122" s="240"/>
      <c r="B122" s="233"/>
      <c r="C122" s="53" t="s">
        <v>88</v>
      </c>
      <c r="D122" s="77"/>
      <c r="E122" s="73"/>
      <c r="F122" s="73"/>
      <c r="G122" s="73"/>
      <c r="H122" s="65"/>
      <c r="I122" s="75">
        <v>11500</v>
      </c>
      <c r="J122" s="35">
        <f t="shared" si="100"/>
        <v>7360.0000000000018</v>
      </c>
      <c r="K122" s="34">
        <f t="shared" si="101"/>
        <v>0.64000000000000012</v>
      </c>
      <c r="L122" s="35">
        <f t="shared" si="129"/>
        <v>2300</v>
      </c>
      <c r="M122" s="182">
        <v>0.2</v>
      </c>
      <c r="N122" s="174">
        <v>2</v>
      </c>
      <c r="O122" s="38">
        <f t="shared" si="102"/>
        <v>4600</v>
      </c>
      <c r="P122" s="36">
        <f t="shared" si="103"/>
        <v>2475</v>
      </c>
      <c r="Q122" s="184">
        <v>0</v>
      </c>
      <c r="R122" s="184">
        <v>0</v>
      </c>
      <c r="S122" s="37">
        <f t="shared" si="128"/>
        <v>0</v>
      </c>
      <c r="T122" s="76">
        <v>2475</v>
      </c>
      <c r="U122" s="32">
        <f t="shared" si="104"/>
        <v>2475</v>
      </c>
      <c r="V122" s="51">
        <v>100</v>
      </c>
      <c r="W122" s="38">
        <f t="shared" si="105"/>
        <v>0</v>
      </c>
      <c r="X122" s="52">
        <v>0</v>
      </c>
      <c r="Y122" s="38">
        <f t="shared" si="106"/>
        <v>0</v>
      </c>
      <c r="Z122" s="52">
        <v>0</v>
      </c>
      <c r="AA122" s="38">
        <f t="shared" si="107"/>
        <v>0</v>
      </c>
      <c r="AB122" s="52">
        <v>0</v>
      </c>
      <c r="AC122" s="38">
        <f t="shared" si="108"/>
        <v>0</v>
      </c>
      <c r="AD122" s="52">
        <v>0</v>
      </c>
      <c r="AE122" s="38">
        <f t="shared" si="109"/>
        <v>0</v>
      </c>
      <c r="AF122" s="52">
        <v>0</v>
      </c>
      <c r="AG122" s="38">
        <f t="shared" si="110"/>
        <v>0</v>
      </c>
      <c r="AH122" s="40">
        <v>0</v>
      </c>
      <c r="AI122" s="38">
        <f t="shared" si="111"/>
        <v>0</v>
      </c>
      <c r="AJ122" s="52">
        <v>0</v>
      </c>
      <c r="AK122" s="38">
        <f t="shared" si="112"/>
        <v>0</v>
      </c>
      <c r="AL122" s="52">
        <v>0</v>
      </c>
      <c r="AM122" s="41">
        <f t="shared" si="113"/>
        <v>41.25</v>
      </c>
      <c r="AN122" s="42">
        <f t="shared" si="114"/>
        <v>41.25</v>
      </c>
      <c r="AO122" s="41">
        <f t="shared" si="115"/>
        <v>0</v>
      </c>
      <c r="AP122" s="43">
        <f t="shared" si="116"/>
        <v>26.205882352941178</v>
      </c>
      <c r="AQ122" s="43">
        <f t="shared" si="117"/>
        <v>2.9117647058823533</v>
      </c>
      <c r="AR122" s="44">
        <f t="shared" si="118"/>
        <v>4125</v>
      </c>
      <c r="AS122" s="44">
        <f t="shared" si="119"/>
        <v>6187.5</v>
      </c>
      <c r="AT122" s="44">
        <f t="shared" si="120"/>
        <v>0.12890625</v>
      </c>
      <c r="AU122" s="44">
        <f t="shared" si="121"/>
        <v>4.125</v>
      </c>
      <c r="AV122" s="44">
        <f t="shared" si="122"/>
        <v>63.824999999999982</v>
      </c>
      <c r="AW122" s="142">
        <f t="shared" si="123"/>
        <v>114.88499999999998</v>
      </c>
      <c r="AX122" s="44">
        <f t="shared" si="124"/>
        <v>29.7</v>
      </c>
      <c r="AY122" s="44">
        <f t="shared" si="125"/>
        <v>29.7</v>
      </c>
      <c r="AZ122" s="44">
        <f t="shared" si="126"/>
        <v>59.311248046875001</v>
      </c>
      <c r="BA122" s="44">
        <f t="shared" si="127"/>
        <v>20.625</v>
      </c>
    </row>
    <row r="123" spans="1:53" ht="12.75" customHeight="1" x14ac:dyDescent="0.2">
      <c r="A123" s="240"/>
      <c r="B123" s="233"/>
      <c r="C123" s="53" t="s">
        <v>89</v>
      </c>
      <c r="D123" s="77"/>
      <c r="E123" s="73"/>
      <c r="F123" s="73"/>
      <c r="G123" s="73"/>
      <c r="H123" s="65"/>
      <c r="I123" s="75">
        <v>3672</v>
      </c>
      <c r="J123" s="35">
        <f t="shared" si="100"/>
        <v>2350.0800000000004</v>
      </c>
      <c r="K123" s="34">
        <f t="shared" si="101"/>
        <v>0.64000000000000012</v>
      </c>
      <c r="L123" s="35">
        <f t="shared" si="129"/>
        <v>734.40000000000009</v>
      </c>
      <c r="M123" s="182">
        <v>0.2</v>
      </c>
      <c r="N123" s="174">
        <v>2</v>
      </c>
      <c r="O123" s="38">
        <f t="shared" si="102"/>
        <v>1468.8000000000002</v>
      </c>
      <c r="P123" s="36">
        <f t="shared" si="103"/>
        <v>975</v>
      </c>
      <c r="Q123" s="184">
        <v>1</v>
      </c>
      <c r="R123" s="184">
        <v>0</v>
      </c>
      <c r="S123" s="37">
        <f t="shared" si="128"/>
        <v>300</v>
      </c>
      <c r="T123" s="76">
        <v>675</v>
      </c>
      <c r="U123" s="32">
        <f t="shared" si="104"/>
        <v>975</v>
      </c>
      <c r="V123" s="51">
        <v>100</v>
      </c>
      <c r="W123" s="38">
        <f t="shared" si="105"/>
        <v>0</v>
      </c>
      <c r="X123" s="52">
        <v>0</v>
      </c>
      <c r="Y123" s="38">
        <f t="shared" si="106"/>
        <v>0</v>
      </c>
      <c r="Z123" s="52">
        <v>0</v>
      </c>
      <c r="AA123" s="38">
        <f t="shared" si="107"/>
        <v>0</v>
      </c>
      <c r="AB123" s="52">
        <v>0</v>
      </c>
      <c r="AC123" s="38">
        <f t="shared" si="108"/>
        <v>0</v>
      </c>
      <c r="AD123" s="52">
        <v>0</v>
      </c>
      <c r="AE123" s="38">
        <f t="shared" si="109"/>
        <v>0</v>
      </c>
      <c r="AF123" s="52">
        <v>0</v>
      </c>
      <c r="AG123" s="38">
        <f t="shared" si="110"/>
        <v>0</v>
      </c>
      <c r="AH123" s="40">
        <v>0</v>
      </c>
      <c r="AI123" s="38">
        <f t="shared" si="111"/>
        <v>0</v>
      </c>
      <c r="AJ123" s="52">
        <v>0</v>
      </c>
      <c r="AK123" s="38">
        <f t="shared" si="112"/>
        <v>0</v>
      </c>
      <c r="AL123" s="52">
        <v>0</v>
      </c>
      <c r="AM123" s="41">
        <f t="shared" si="113"/>
        <v>11.25</v>
      </c>
      <c r="AN123" s="42">
        <f t="shared" si="114"/>
        <v>16.25</v>
      </c>
      <c r="AO123" s="41">
        <f t="shared" si="115"/>
        <v>0</v>
      </c>
      <c r="AP123" s="43">
        <f t="shared" si="116"/>
        <v>10.323529411764707</v>
      </c>
      <c r="AQ123" s="43">
        <f t="shared" si="117"/>
        <v>1.1470588235294119</v>
      </c>
      <c r="AR123" s="44">
        <f t="shared" si="118"/>
        <v>1625</v>
      </c>
      <c r="AS123" s="44">
        <f t="shared" si="119"/>
        <v>2437.5</v>
      </c>
      <c r="AT123" s="44">
        <f t="shared" si="120"/>
        <v>5.078125E-2</v>
      </c>
      <c r="AU123" s="44">
        <f t="shared" si="121"/>
        <v>1.625</v>
      </c>
      <c r="AV123" s="44">
        <f t="shared" si="122"/>
        <v>20.379599999999996</v>
      </c>
      <c r="AW123" s="142">
        <f t="shared" si="123"/>
        <v>36.683279999999996</v>
      </c>
      <c r="AX123" s="44">
        <f t="shared" si="124"/>
        <v>11.7</v>
      </c>
      <c r="AY123" s="44">
        <f t="shared" si="125"/>
        <v>11.7</v>
      </c>
      <c r="AZ123" s="44">
        <f t="shared" si="126"/>
        <v>23.365037109374999</v>
      </c>
      <c r="BA123" s="44">
        <f t="shared" si="127"/>
        <v>8.125</v>
      </c>
    </row>
    <row r="124" spans="1:53" ht="12.75" customHeight="1" x14ac:dyDescent="0.2">
      <c r="A124" s="240"/>
      <c r="B124" s="233"/>
      <c r="C124" s="53" t="s">
        <v>90</v>
      </c>
      <c r="D124" s="77"/>
      <c r="E124" s="73"/>
      <c r="F124" s="73"/>
      <c r="G124" s="73"/>
      <c r="H124" s="65"/>
      <c r="I124" s="75">
        <v>6418</v>
      </c>
      <c r="J124" s="35">
        <f t="shared" si="100"/>
        <v>4107.5200000000004</v>
      </c>
      <c r="K124" s="34">
        <f t="shared" si="101"/>
        <v>0.64000000000000012</v>
      </c>
      <c r="L124" s="35">
        <f t="shared" si="129"/>
        <v>1283.6000000000001</v>
      </c>
      <c r="M124" s="182">
        <v>0.2</v>
      </c>
      <c r="N124" s="174">
        <v>2</v>
      </c>
      <c r="O124" s="38">
        <f t="shared" si="102"/>
        <v>2567.2000000000003</v>
      </c>
      <c r="P124" s="36">
        <f t="shared" si="103"/>
        <v>1104</v>
      </c>
      <c r="Q124" s="184">
        <v>0</v>
      </c>
      <c r="R124" s="184">
        <v>0</v>
      </c>
      <c r="S124" s="37">
        <f t="shared" si="128"/>
        <v>0</v>
      </c>
      <c r="T124" s="76">
        <v>1104</v>
      </c>
      <c r="U124" s="32">
        <f t="shared" si="104"/>
        <v>1104</v>
      </c>
      <c r="V124" s="51">
        <v>100</v>
      </c>
      <c r="W124" s="38">
        <f t="shared" si="105"/>
        <v>0</v>
      </c>
      <c r="X124" s="52">
        <v>0</v>
      </c>
      <c r="Y124" s="38">
        <f t="shared" si="106"/>
        <v>0</v>
      </c>
      <c r="Z124" s="52">
        <v>0</v>
      </c>
      <c r="AA124" s="38">
        <f t="shared" si="107"/>
        <v>0</v>
      </c>
      <c r="AB124" s="52">
        <v>0</v>
      </c>
      <c r="AC124" s="38">
        <f t="shared" si="108"/>
        <v>0</v>
      </c>
      <c r="AD124" s="52">
        <v>0</v>
      </c>
      <c r="AE124" s="38">
        <f t="shared" si="109"/>
        <v>0</v>
      </c>
      <c r="AF124" s="52">
        <v>0</v>
      </c>
      <c r="AG124" s="38">
        <f t="shared" si="110"/>
        <v>0</v>
      </c>
      <c r="AH124" s="40">
        <v>0</v>
      </c>
      <c r="AI124" s="38">
        <f t="shared" si="111"/>
        <v>0</v>
      </c>
      <c r="AJ124" s="52">
        <v>0</v>
      </c>
      <c r="AK124" s="38">
        <f t="shared" si="112"/>
        <v>0</v>
      </c>
      <c r="AL124" s="52">
        <v>0</v>
      </c>
      <c r="AM124" s="41">
        <f t="shared" si="113"/>
        <v>18.399999999999999</v>
      </c>
      <c r="AN124" s="42">
        <f t="shared" si="114"/>
        <v>18.399999999999999</v>
      </c>
      <c r="AO124" s="41">
        <f t="shared" si="115"/>
        <v>0</v>
      </c>
      <c r="AP124" s="43">
        <f t="shared" si="116"/>
        <v>11.689411764705882</v>
      </c>
      <c r="AQ124" s="43">
        <f t="shared" si="117"/>
        <v>1.2988235294117647</v>
      </c>
      <c r="AR124" s="44">
        <f t="shared" si="118"/>
        <v>1839.9999999999998</v>
      </c>
      <c r="AS124" s="44">
        <f t="shared" si="119"/>
        <v>2759.9999999999995</v>
      </c>
      <c r="AT124" s="44">
        <f t="shared" si="120"/>
        <v>5.7499999999999989E-2</v>
      </c>
      <c r="AU124" s="44">
        <f t="shared" si="121"/>
        <v>1.8399999999999999</v>
      </c>
      <c r="AV124" s="44">
        <f t="shared" si="122"/>
        <v>35.619899999999994</v>
      </c>
      <c r="AW124" s="142">
        <f t="shared" si="123"/>
        <v>64.115819999999985</v>
      </c>
      <c r="AX124" s="44">
        <f t="shared" si="124"/>
        <v>13.248000000000001</v>
      </c>
      <c r="AY124" s="44">
        <f t="shared" si="125"/>
        <v>13.248000000000001</v>
      </c>
      <c r="AZ124" s="44">
        <f t="shared" si="126"/>
        <v>26.456411250000006</v>
      </c>
      <c r="BA124" s="44">
        <f t="shared" si="127"/>
        <v>9.1999999999999993</v>
      </c>
    </row>
    <row r="125" spans="1:53" ht="12.75" customHeight="1" x14ac:dyDescent="0.2">
      <c r="A125" s="240"/>
      <c r="B125" s="233"/>
      <c r="C125" s="53" t="s">
        <v>91</v>
      </c>
      <c r="D125" s="77"/>
      <c r="E125" s="73"/>
      <c r="F125" s="73"/>
      <c r="G125" s="73"/>
      <c r="H125" s="65"/>
      <c r="I125" s="75">
        <v>17616</v>
      </c>
      <c r="J125" s="35">
        <f t="shared" si="100"/>
        <v>11274.240000000002</v>
      </c>
      <c r="K125" s="34">
        <f t="shared" si="101"/>
        <v>0.64000000000000012</v>
      </c>
      <c r="L125" s="35">
        <f t="shared" si="129"/>
        <v>3523.2000000000003</v>
      </c>
      <c r="M125" s="182">
        <v>0.2</v>
      </c>
      <c r="N125" s="174">
        <v>2</v>
      </c>
      <c r="O125" s="38">
        <f t="shared" si="102"/>
        <v>7046.4000000000005</v>
      </c>
      <c r="P125" s="36">
        <f t="shared" si="103"/>
        <v>3689</v>
      </c>
      <c r="Q125" s="184">
        <v>0</v>
      </c>
      <c r="R125" s="184">
        <v>0</v>
      </c>
      <c r="S125" s="37">
        <f t="shared" si="128"/>
        <v>0</v>
      </c>
      <c r="T125" s="76">
        <v>3689</v>
      </c>
      <c r="U125" s="32">
        <f t="shared" si="104"/>
        <v>3689</v>
      </c>
      <c r="V125" s="51">
        <v>100</v>
      </c>
      <c r="W125" s="38">
        <f t="shared" si="105"/>
        <v>0</v>
      </c>
      <c r="X125" s="52">
        <v>0</v>
      </c>
      <c r="Y125" s="38">
        <f t="shared" si="106"/>
        <v>0</v>
      </c>
      <c r="Z125" s="52">
        <v>0</v>
      </c>
      <c r="AA125" s="38">
        <f t="shared" si="107"/>
        <v>0</v>
      </c>
      <c r="AB125" s="52">
        <v>0</v>
      </c>
      <c r="AC125" s="38">
        <f t="shared" si="108"/>
        <v>0</v>
      </c>
      <c r="AD125" s="52">
        <v>0</v>
      </c>
      <c r="AE125" s="38">
        <f t="shared" si="109"/>
        <v>0</v>
      </c>
      <c r="AF125" s="52">
        <v>0</v>
      </c>
      <c r="AG125" s="38">
        <f t="shared" si="110"/>
        <v>0</v>
      </c>
      <c r="AH125" s="40">
        <v>0</v>
      </c>
      <c r="AI125" s="38">
        <f t="shared" si="111"/>
        <v>0</v>
      </c>
      <c r="AJ125" s="52">
        <v>0</v>
      </c>
      <c r="AK125" s="38">
        <f t="shared" si="112"/>
        <v>0</v>
      </c>
      <c r="AL125" s="52">
        <v>0</v>
      </c>
      <c r="AM125" s="41">
        <f t="shared" si="113"/>
        <v>61.483333333333334</v>
      </c>
      <c r="AN125" s="42">
        <f t="shared" si="114"/>
        <v>61.483333333333334</v>
      </c>
      <c r="AO125" s="41">
        <f t="shared" si="115"/>
        <v>0</v>
      </c>
      <c r="AP125" s="43">
        <f t="shared" si="116"/>
        <v>39.06</v>
      </c>
      <c r="AQ125" s="43">
        <f t="shared" si="117"/>
        <v>4.34</v>
      </c>
      <c r="AR125" s="44">
        <f t="shared" si="118"/>
        <v>6148.333333333333</v>
      </c>
      <c r="AS125" s="44">
        <f t="shared" si="119"/>
        <v>9222.5</v>
      </c>
      <c r="AT125" s="44">
        <f t="shared" si="120"/>
        <v>0.19213541666666667</v>
      </c>
      <c r="AU125" s="44">
        <f t="shared" si="121"/>
        <v>6.1483333333333334</v>
      </c>
      <c r="AV125" s="44">
        <f t="shared" si="122"/>
        <v>97.768799999999985</v>
      </c>
      <c r="AW125" s="142">
        <f t="shared" si="123"/>
        <v>175.98383999999996</v>
      </c>
      <c r="AX125" s="44">
        <f t="shared" si="124"/>
        <v>44.268000000000001</v>
      </c>
      <c r="AY125" s="44">
        <f t="shared" si="125"/>
        <v>44.268000000000001</v>
      </c>
      <c r="AZ125" s="44">
        <f t="shared" si="126"/>
        <v>88.403714765625011</v>
      </c>
      <c r="BA125" s="44">
        <f t="shared" si="127"/>
        <v>30.741666666666667</v>
      </c>
    </row>
    <row r="126" spans="1:53" ht="12.75" customHeight="1" x14ac:dyDescent="0.2">
      <c r="A126" s="240"/>
      <c r="B126" s="233"/>
      <c r="C126" s="205" t="s">
        <v>92</v>
      </c>
      <c r="D126" s="77" t="s">
        <v>70</v>
      </c>
      <c r="E126" s="73"/>
      <c r="F126" s="73"/>
      <c r="G126" s="73"/>
      <c r="H126" s="66"/>
      <c r="I126" s="75">
        <v>4531</v>
      </c>
      <c r="J126" s="35">
        <f t="shared" si="100"/>
        <v>2899.8400000000006</v>
      </c>
      <c r="K126" s="34">
        <f t="shared" si="101"/>
        <v>0.64000000000000012</v>
      </c>
      <c r="L126" s="35">
        <f t="shared" si="129"/>
        <v>906.2</v>
      </c>
      <c r="M126" s="182">
        <v>0.2</v>
      </c>
      <c r="N126" s="174">
        <v>2</v>
      </c>
      <c r="O126" s="38">
        <f t="shared" si="102"/>
        <v>1812.4</v>
      </c>
      <c r="P126" s="36">
        <f t="shared" si="103"/>
        <v>759.6</v>
      </c>
      <c r="Q126" s="184">
        <v>1</v>
      </c>
      <c r="R126" s="184">
        <v>0</v>
      </c>
      <c r="S126" s="37">
        <f t="shared" si="128"/>
        <v>300</v>
      </c>
      <c r="T126" s="76">
        <v>459.6</v>
      </c>
      <c r="U126" s="32">
        <f t="shared" si="104"/>
        <v>683.64</v>
      </c>
      <c r="V126" s="51">
        <v>90</v>
      </c>
      <c r="W126" s="38">
        <f t="shared" si="105"/>
        <v>0</v>
      </c>
      <c r="X126" s="52">
        <v>0</v>
      </c>
      <c r="Y126" s="38">
        <f t="shared" si="106"/>
        <v>0</v>
      </c>
      <c r="Z126" s="52">
        <v>0</v>
      </c>
      <c r="AA126" s="38">
        <f t="shared" si="107"/>
        <v>0</v>
      </c>
      <c r="AB126" s="52">
        <v>0</v>
      </c>
      <c r="AC126" s="38">
        <f t="shared" si="108"/>
        <v>0</v>
      </c>
      <c r="AD126" s="52">
        <v>0</v>
      </c>
      <c r="AE126" s="38">
        <f t="shared" si="109"/>
        <v>75.960000000000008</v>
      </c>
      <c r="AF126" s="52">
        <v>10</v>
      </c>
      <c r="AG126" s="38">
        <f t="shared" si="110"/>
        <v>0</v>
      </c>
      <c r="AH126" s="40">
        <v>0</v>
      </c>
      <c r="AI126" s="38">
        <f t="shared" si="111"/>
        <v>0</v>
      </c>
      <c r="AJ126" s="52">
        <v>0</v>
      </c>
      <c r="AK126" s="38">
        <f t="shared" si="112"/>
        <v>0</v>
      </c>
      <c r="AL126" s="52">
        <v>0</v>
      </c>
      <c r="AM126" s="41">
        <f t="shared" si="113"/>
        <v>6.894000000000001</v>
      </c>
      <c r="AN126" s="42">
        <f t="shared" si="114"/>
        <v>11.394</v>
      </c>
      <c r="AO126" s="41">
        <f t="shared" si="115"/>
        <v>2.5320000000000005</v>
      </c>
      <c r="AP126" s="43">
        <f t="shared" si="116"/>
        <v>7.3470554621848736</v>
      </c>
      <c r="AQ126" s="43">
        <f t="shared" si="117"/>
        <v>1.7809109243697478</v>
      </c>
      <c r="AR126" s="44">
        <f t="shared" si="118"/>
        <v>1291.3200000000002</v>
      </c>
      <c r="AS126" s="44">
        <f t="shared" si="119"/>
        <v>1936.9800000000002</v>
      </c>
      <c r="AT126" s="44">
        <f t="shared" si="120"/>
        <v>4.0353750000000001E-2</v>
      </c>
      <c r="AU126" s="44">
        <f t="shared" si="121"/>
        <v>1.2913200000000002</v>
      </c>
      <c r="AV126" s="44">
        <f t="shared" si="122"/>
        <v>25.147049999999993</v>
      </c>
      <c r="AW126" s="142">
        <f t="shared" si="123"/>
        <v>45.264689999999987</v>
      </c>
      <c r="AX126" s="44">
        <f t="shared" si="124"/>
        <v>9.1151999999999997</v>
      </c>
      <c r="AY126" s="44">
        <f t="shared" si="125"/>
        <v>9.1151999999999997</v>
      </c>
      <c r="AZ126" s="44">
        <f t="shared" si="126"/>
        <v>18.029238930000002</v>
      </c>
      <c r="BA126" s="44">
        <f t="shared" si="127"/>
        <v>6.9630000000000001</v>
      </c>
    </row>
    <row r="127" spans="1:53" ht="12.75" customHeight="1" x14ac:dyDescent="0.2">
      <c r="A127" s="240"/>
      <c r="B127" s="233"/>
      <c r="C127" s="205"/>
      <c r="D127" s="77" t="s">
        <v>71</v>
      </c>
      <c r="E127" s="73"/>
      <c r="F127" s="73"/>
      <c r="G127" s="73"/>
      <c r="H127" s="65"/>
      <c r="I127" s="75">
        <v>12533</v>
      </c>
      <c r="J127" s="35">
        <f t="shared" si="100"/>
        <v>8021.1200000000017</v>
      </c>
      <c r="K127" s="34">
        <f t="shared" si="101"/>
        <v>0.64000000000000012</v>
      </c>
      <c r="L127" s="35">
        <f t="shared" si="129"/>
        <v>2506.6000000000004</v>
      </c>
      <c r="M127" s="182">
        <v>0.2</v>
      </c>
      <c r="N127" s="174">
        <v>2</v>
      </c>
      <c r="O127" s="38">
        <f t="shared" si="102"/>
        <v>5013.2000000000007</v>
      </c>
      <c r="P127" s="36">
        <f t="shared" si="103"/>
        <v>3372</v>
      </c>
      <c r="Q127" s="184">
        <v>2</v>
      </c>
      <c r="R127" s="184">
        <v>0</v>
      </c>
      <c r="S127" s="37">
        <f t="shared" si="128"/>
        <v>600</v>
      </c>
      <c r="T127" s="76">
        <v>2772</v>
      </c>
      <c r="U127" s="32">
        <f t="shared" si="104"/>
        <v>3372</v>
      </c>
      <c r="V127" s="51">
        <v>100</v>
      </c>
      <c r="W127" s="38">
        <f t="shared" si="105"/>
        <v>0</v>
      </c>
      <c r="X127" s="52">
        <v>0</v>
      </c>
      <c r="Y127" s="38">
        <f t="shared" si="106"/>
        <v>0</v>
      </c>
      <c r="Z127" s="52">
        <v>0</v>
      </c>
      <c r="AA127" s="38">
        <f t="shared" si="107"/>
        <v>0</v>
      </c>
      <c r="AB127" s="52">
        <v>0</v>
      </c>
      <c r="AC127" s="38">
        <f t="shared" si="108"/>
        <v>0</v>
      </c>
      <c r="AD127" s="52">
        <v>0</v>
      </c>
      <c r="AE127" s="38">
        <f t="shared" si="109"/>
        <v>0</v>
      </c>
      <c r="AF127" s="52">
        <v>0</v>
      </c>
      <c r="AG127" s="38">
        <f t="shared" si="110"/>
        <v>0</v>
      </c>
      <c r="AH127" s="40">
        <v>0</v>
      </c>
      <c r="AI127" s="38">
        <f t="shared" si="111"/>
        <v>0</v>
      </c>
      <c r="AJ127" s="52">
        <v>0</v>
      </c>
      <c r="AK127" s="38">
        <f t="shared" si="112"/>
        <v>0</v>
      </c>
      <c r="AL127" s="52">
        <v>0</v>
      </c>
      <c r="AM127" s="41">
        <f t="shared" si="113"/>
        <v>46.2</v>
      </c>
      <c r="AN127" s="42">
        <f t="shared" si="114"/>
        <v>56.2</v>
      </c>
      <c r="AO127" s="41">
        <f t="shared" si="115"/>
        <v>0</v>
      </c>
      <c r="AP127" s="43">
        <f t="shared" si="116"/>
        <v>35.703529411764706</v>
      </c>
      <c r="AQ127" s="43">
        <f t="shared" si="117"/>
        <v>3.967058823529412</v>
      </c>
      <c r="AR127" s="44">
        <f t="shared" si="118"/>
        <v>5620</v>
      </c>
      <c r="AS127" s="44">
        <f t="shared" si="119"/>
        <v>8430</v>
      </c>
      <c r="AT127" s="44">
        <f t="shared" si="120"/>
        <v>0.175625</v>
      </c>
      <c r="AU127" s="44">
        <f t="shared" si="121"/>
        <v>5.62</v>
      </c>
      <c r="AV127" s="44">
        <f t="shared" si="122"/>
        <v>69.558149999999998</v>
      </c>
      <c r="AW127" s="142">
        <f t="shared" si="123"/>
        <v>125.20466999999998</v>
      </c>
      <c r="AX127" s="44">
        <f t="shared" si="124"/>
        <v>40.463999999999999</v>
      </c>
      <c r="AY127" s="44">
        <f t="shared" si="125"/>
        <v>40.463999999999999</v>
      </c>
      <c r="AZ127" s="44">
        <f t="shared" si="126"/>
        <v>80.807082187500015</v>
      </c>
      <c r="BA127" s="44">
        <f t="shared" si="127"/>
        <v>28.1</v>
      </c>
    </row>
    <row r="128" spans="1:53" ht="12.75" customHeight="1" x14ac:dyDescent="0.2">
      <c r="A128" s="240"/>
      <c r="B128" s="233"/>
      <c r="C128" s="53" t="s">
        <v>93</v>
      </c>
      <c r="D128" s="77"/>
      <c r="E128" s="73"/>
      <c r="F128" s="73"/>
      <c r="G128" s="73"/>
      <c r="H128" s="65"/>
      <c r="I128" s="75">
        <v>18820</v>
      </c>
      <c r="J128" s="35">
        <f t="shared" si="100"/>
        <v>12044.800000000003</v>
      </c>
      <c r="K128" s="34">
        <f t="shared" si="101"/>
        <v>0.64000000000000012</v>
      </c>
      <c r="L128" s="35">
        <f t="shared" si="129"/>
        <v>3764</v>
      </c>
      <c r="M128" s="182">
        <v>0.2</v>
      </c>
      <c r="N128" s="174">
        <v>2</v>
      </c>
      <c r="O128" s="38">
        <f t="shared" si="102"/>
        <v>7528</v>
      </c>
      <c r="P128" s="36">
        <f t="shared" si="103"/>
        <v>3651</v>
      </c>
      <c r="Q128" s="184">
        <v>3</v>
      </c>
      <c r="R128" s="184">
        <v>0</v>
      </c>
      <c r="S128" s="37">
        <f t="shared" si="128"/>
        <v>900</v>
      </c>
      <c r="T128" s="76">
        <v>2751</v>
      </c>
      <c r="U128" s="32">
        <f t="shared" si="104"/>
        <v>3651</v>
      </c>
      <c r="V128" s="51">
        <v>100</v>
      </c>
      <c r="W128" s="38">
        <f t="shared" si="105"/>
        <v>0</v>
      </c>
      <c r="X128" s="52">
        <v>0</v>
      </c>
      <c r="Y128" s="38">
        <f t="shared" si="106"/>
        <v>0</v>
      </c>
      <c r="Z128" s="52">
        <v>0</v>
      </c>
      <c r="AA128" s="38">
        <f t="shared" si="107"/>
        <v>0</v>
      </c>
      <c r="AB128" s="52">
        <v>0</v>
      </c>
      <c r="AC128" s="38">
        <f t="shared" si="108"/>
        <v>0</v>
      </c>
      <c r="AD128" s="52">
        <v>0</v>
      </c>
      <c r="AE128" s="38">
        <f t="shared" si="109"/>
        <v>0</v>
      </c>
      <c r="AF128" s="52">
        <v>0</v>
      </c>
      <c r="AG128" s="38">
        <f t="shared" si="110"/>
        <v>0</v>
      </c>
      <c r="AH128" s="40">
        <v>0</v>
      </c>
      <c r="AI128" s="38">
        <f t="shared" si="111"/>
        <v>0</v>
      </c>
      <c r="AJ128" s="52">
        <v>0</v>
      </c>
      <c r="AK128" s="38">
        <f t="shared" si="112"/>
        <v>0</v>
      </c>
      <c r="AL128" s="52">
        <v>0</v>
      </c>
      <c r="AM128" s="41">
        <f t="shared" si="113"/>
        <v>45.85</v>
      </c>
      <c r="AN128" s="42">
        <f t="shared" si="114"/>
        <v>60.85</v>
      </c>
      <c r="AO128" s="41">
        <f t="shared" si="115"/>
        <v>0</v>
      </c>
      <c r="AP128" s="43">
        <f t="shared" si="116"/>
        <v>38.657647058823528</v>
      </c>
      <c r="AQ128" s="43">
        <f t="shared" si="117"/>
        <v>4.2952941176470594</v>
      </c>
      <c r="AR128" s="44">
        <f t="shared" si="118"/>
        <v>6085</v>
      </c>
      <c r="AS128" s="44">
        <f t="shared" si="119"/>
        <v>9127.5</v>
      </c>
      <c r="AT128" s="44">
        <f t="shared" si="120"/>
        <v>0.19015625</v>
      </c>
      <c r="AU128" s="44">
        <f t="shared" si="121"/>
        <v>6.085</v>
      </c>
      <c r="AV128" s="44">
        <f t="shared" si="122"/>
        <v>104.45099999999999</v>
      </c>
      <c r="AW128" s="142">
        <f t="shared" si="123"/>
        <v>188.01179999999999</v>
      </c>
      <c r="AX128" s="44">
        <f t="shared" si="124"/>
        <v>43.811999999999998</v>
      </c>
      <c r="AY128" s="44">
        <f t="shared" si="125"/>
        <v>43.811999999999998</v>
      </c>
      <c r="AZ128" s="44">
        <f t="shared" si="126"/>
        <v>87.493077421875</v>
      </c>
      <c r="BA128" s="44">
        <f t="shared" si="127"/>
        <v>30.425000000000001</v>
      </c>
    </row>
    <row r="129" spans="1:53" ht="12.75" customHeight="1" x14ac:dyDescent="0.2">
      <c r="A129" s="240"/>
      <c r="B129" s="233"/>
      <c r="C129" s="205" t="s">
        <v>94</v>
      </c>
      <c r="D129" s="45" t="s">
        <v>70</v>
      </c>
      <c r="E129" s="73"/>
      <c r="F129" s="73"/>
      <c r="G129" s="73"/>
      <c r="H129" s="66"/>
      <c r="I129" s="75">
        <v>2492</v>
      </c>
      <c r="J129" s="35">
        <f t="shared" si="100"/>
        <v>1594.8800000000003</v>
      </c>
      <c r="K129" s="34">
        <f t="shared" si="101"/>
        <v>0.64000000000000012</v>
      </c>
      <c r="L129" s="35">
        <f t="shared" si="129"/>
        <v>498.40000000000003</v>
      </c>
      <c r="M129" s="182">
        <v>0.2</v>
      </c>
      <c r="N129" s="174">
        <v>2</v>
      </c>
      <c r="O129" s="38">
        <f t="shared" si="102"/>
        <v>996.80000000000007</v>
      </c>
      <c r="P129" s="36">
        <f t="shared" si="103"/>
        <v>641</v>
      </c>
      <c r="Q129" s="184">
        <v>1</v>
      </c>
      <c r="R129" s="184">
        <v>0</v>
      </c>
      <c r="S129" s="37">
        <f t="shared" si="128"/>
        <v>300</v>
      </c>
      <c r="T129" s="76">
        <v>341</v>
      </c>
      <c r="U129" s="32">
        <f t="shared" si="104"/>
        <v>576.9</v>
      </c>
      <c r="V129" s="51">
        <v>90</v>
      </c>
      <c r="W129" s="38">
        <f t="shared" si="105"/>
        <v>0</v>
      </c>
      <c r="X129" s="52">
        <v>0</v>
      </c>
      <c r="Y129" s="38">
        <f t="shared" si="106"/>
        <v>0</v>
      </c>
      <c r="Z129" s="52">
        <v>0</v>
      </c>
      <c r="AA129" s="38">
        <f t="shared" si="107"/>
        <v>0</v>
      </c>
      <c r="AB129" s="52">
        <v>0</v>
      </c>
      <c r="AC129" s="38">
        <f t="shared" si="108"/>
        <v>0</v>
      </c>
      <c r="AD129" s="52">
        <v>0</v>
      </c>
      <c r="AE129" s="38">
        <f t="shared" si="109"/>
        <v>64.100000000000009</v>
      </c>
      <c r="AF129" s="52">
        <v>10</v>
      </c>
      <c r="AG129" s="38">
        <f t="shared" si="110"/>
        <v>0</v>
      </c>
      <c r="AH129" s="40">
        <v>0</v>
      </c>
      <c r="AI129" s="38">
        <f t="shared" si="111"/>
        <v>0</v>
      </c>
      <c r="AJ129" s="52">
        <v>0</v>
      </c>
      <c r="AK129" s="38">
        <f t="shared" si="112"/>
        <v>0</v>
      </c>
      <c r="AL129" s="52">
        <v>0</v>
      </c>
      <c r="AM129" s="41">
        <f t="shared" si="113"/>
        <v>5.1150000000000002</v>
      </c>
      <c r="AN129" s="42">
        <f t="shared" si="114"/>
        <v>9.6150000000000002</v>
      </c>
      <c r="AO129" s="41">
        <f t="shared" si="115"/>
        <v>2.1366666666666672</v>
      </c>
      <c r="AP129" s="43">
        <f t="shared" si="116"/>
        <v>6.1999243697478992</v>
      </c>
      <c r="AQ129" s="43">
        <f t="shared" si="117"/>
        <v>1.5028487394957986</v>
      </c>
      <c r="AR129" s="44">
        <f t="shared" si="118"/>
        <v>1089.7</v>
      </c>
      <c r="AS129" s="44">
        <f t="shared" si="119"/>
        <v>1634.5500000000002</v>
      </c>
      <c r="AT129" s="44">
        <f t="shared" si="120"/>
        <v>3.4053125000000004E-2</v>
      </c>
      <c r="AU129" s="44">
        <f t="shared" si="121"/>
        <v>1.0897000000000001</v>
      </c>
      <c r="AV129" s="44">
        <f t="shared" si="122"/>
        <v>13.830599999999997</v>
      </c>
      <c r="AW129" s="142">
        <f t="shared" si="123"/>
        <v>24.895079999999993</v>
      </c>
      <c r="AX129" s="44">
        <f t="shared" si="124"/>
        <v>7.6920000000000002</v>
      </c>
      <c r="AY129" s="44">
        <f t="shared" si="125"/>
        <v>7.6920000000000002</v>
      </c>
      <c r="AZ129" s="44">
        <f t="shared" si="126"/>
        <v>15.214247175000001</v>
      </c>
      <c r="BA129" s="44">
        <f t="shared" si="127"/>
        <v>5.8758333333333335</v>
      </c>
    </row>
    <row r="130" spans="1:53" ht="12.75" customHeight="1" x14ac:dyDescent="0.2">
      <c r="A130" s="240"/>
      <c r="B130" s="233"/>
      <c r="C130" s="205"/>
      <c r="D130" s="45" t="s">
        <v>71</v>
      </c>
      <c r="E130" s="73"/>
      <c r="F130" s="73"/>
      <c r="G130" s="73"/>
      <c r="H130" s="65"/>
      <c r="I130" s="75">
        <v>15394</v>
      </c>
      <c r="J130" s="35">
        <f t="shared" si="100"/>
        <v>9852.1600000000017</v>
      </c>
      <c r="K130" s="34">
        <f t="shared" si="101"/>
        <v>0.64000000000000012</v>
      </c>
      <c r="L130" s="35">
        <f t="shared" si="129"/>
        <v>3078.8</v>
      </c>
      <c r="M130" s="182">
        <v>0.2</v>
      </c>
      <c r="N130" s="174">
        <v>2</v>
      </c>
      <c r="O130" s="38">
        <f t="shared" si="102"/>
        <v>6157.6</v>
      </c>
      <c r="P130" s="36">
        <f t="shared" si="103"/>
        <v>1827</v>
      </c>
      <c r="Q130" s="184">
        <v>1</v>
      </c>
      <c r="R130" s="184">
        <v>0</v>
      </c>
      <c r="S130" s="37">
        <f t="shared" si="128"/>
        <v>300</v>
      </c>
      <c r="T130" s="76">
        <v>1527</v>
      </c>
      <c r="U130" s="32">
        <f t="shared" si="104"/>
        <v>1827</v>
      </c>
      <c r="V130" s="51">
        <v>100</v>
      </c>
      <c r="W130" s="38">
        <f t="shared" si="105"/>
        <v>0</v>
      </c>
      <c r="X130" s="52">
        <v>0</v>
      </c>
      <c r="Y130" s="38">
        <f t="shared" si="106"/>
        <v>0</v>
      </c>
      <c r="Z130" s="52">
        <v>0</v>
      </c>
      <c r="AA130" s="38">
        <f t="shared" si="107"/>
        <v>0</v>
      </c>
      <c r="AB130" s="52">
        <v>0</v>
      </c>
      <c r="AC130" s="38">
        <f t="shared" si="108"/>
        <v>0</v>
      </c>
      <c r="AD130" s="52">
        <v>0</v>
      </c>
      <c r="AE130" s="38">
        <f t="shared" si="109"/>
        <v>0</v>
      </c>
      <c r="AF130" s="52">
        <v>0</v>
      </c>
      <c r="AG130" s="38">
        <f t="shared" si="110"/>
        <v>0</v>
      </c>
      <c r="AH130" s="40">
        <v>0</v>
      </c>
      <c r="AI130" s="38">
        <f t="shared" si="111"/>
        <v>0</v>
      </c>
      <c r="AJ130" s="52">
        <v>0</v>
      </c>
      <c r="AK130" s="38">
        <f t="shared" si="112"/>
        <v>0</v>
      </c>
      <c r="AL130" s="52">
        <v>0</v>
      </c>
      <c r="AM130" s="41">
        <f t="shared" si="113"/>
        <v>25.45</v>
      </c>
      <c r="AN130" s="42">
        <f t="shared" si="114"/>
        <v>30.45</v>
      </c>
      <c r="AO130" s="41">
        <f t="shared" si="115"/>
        <v>0</v>
      </c>
      <c r="AP130" s="43">
        <f t="shared" si="116"/>
        <v>19.34470588235294</v>
      </c>
      <c r="AQ130" s="43">
        <f t="shared" si="117"/>
        <v>2.1494117647058824</v>
      </c>
      <c r="AR130" s="44">
        <f t="shared" si="118"/>
        <v>3045</v>
      </c>
      <c r="AS130" s="44">
        <f t="shared" si="119"/>
        <v>4567.5</v>
      </c>
      <c r="AT130" s="44">
        <f t="shared" si="120"/>
        <v>9.5156249999999998E-2</v>
      </c>
      <c r="AU130" s="44">
        <f t="shared" si="121"/>
        <v>3.0449999999999999</v>
      </c>
      <c r="AV130" s="44">
        <f t="shared" si="122"/>
        <v>85.436699999999988</v>
      </c>
      <c r="AW130" s="142">
        <f t="shared" si="123"/>
        <v>153.78605999999996</v>
      </c>
      <c r="AX130" s="44">
        <f t="shared" si="124"/>
        <v>21.923999999999999</v>
      </c>
      <c r="AY130" s="44">
        <f t="shared" si="125"/>
        <v>21.923999999999999</v>
      </c>
      <c r="AZ130" s="44">
        <f t="shared" si="126"/>
        <v>43.782484921875003</v>
      </c>
      <c r="BA130" s="44">
        <f t="shared" si="127"/>
        <v>15.225</v>
      </c>
    </row>
    <row r="131" spans="1:53" ht="12.75" customHeight="1" x14ac:dyDescent="0.2">
      <c r="A131" s="240"/>
      <c r="B131" s="233"/>
      <c r="C131" s="205" t="s">
        <v>95</v>
      </c>
      <c r="D131" s="45" t="s">
        <v>70</v>
      </c>
      <c r="E131" s="73"/>
      <c r="F131" s="73"/>
      <c r="G131" s="73"/>
      <c r="H131" s="66"/>
      <c r="I131" s="75">
        <v>3246</v>
      </c>
      <c r="J131" s="35">
        <f t="shared" si="100"/>
        <v>2077.4400000000005</v>
      </c>
      <c r="K131" s="34">
        <f t="shared" si="101"/>
        <v>0.64000000000000012</v>
      </c>
      <c r="L131" s="35">
        <f t="shared" si="129"/>
        <v>649.20000000000005</v>
      </c>
      <c r="M131" s="182">
        <v>0.2</v>
      </c>
      <c r="N131" s="174">
        <v>2</v>
      </c>
      <c r="O131" s="38">
        <f t="shared" si="102"/>
        <v>1298.4000000000001</v>
      </c>
      <c r="P131" s="36">
        <f t="shared" si="103"/>
        <v>336</v>
      </c>
      <c r="Q131" s="184">
        <v>0</v>
      </c>
      <c r="R131" s="184">
        <v>0</v>
      </c>
      <c r="S131" s="37">
        <f t="shared" si="128"/>
        <v>0</v>
      </c>
      <c r="T131" s="76">
        <v>336</v>
      </c>
      <c r="U131" s="32">
        <f t="shared" si="104"/>
        <v>302.40000000000003</v>
      </c>
      <c r="V131" s="51">
        <v>90</v>
      </c>
      <c r="W131" s="38">
        <f t="shared" si="105"/>
        <v>0</v>
      </c>
      <c r="X131" s="52">
        <v>0</v>
      </c>
      <c r="Y131" s="38">
        <f t="shared" si="106"/>
        <v>0</v>
      </c>
      <c r="Z131" s="52">
        <v>0</v>
      </c>
      <c r="AA131" s="38">
        <f t="shared" si="107"/>
        <v>0</v>
      </c>
      <c r="AB131" s="52">
        <v>0</v>
      </c>
      <c r="AC131" s="38">
        <f t="shared" si="108"/>
        <v>0</v>
      </c>
      <c r="AD131" s="52">
        <v>0</v>
      </c>
      <c r="AE131" s="38">
        <f t="shared" si="109"/>
        <v>33.6</v>
      </c>
      <c r="AF131" s="52">
        <v>10</v>
      </c>
      <c r="AG131" s="38">
        <f t="shared" si="110"/>
        <v>0</v>
      </c>
      <c r="AH131" s="40">
        <v>0</v>
      </c>
      <c r="AI131" s="38">
        <f t="shared" si="111"/>
        <v>0</v>
      </c>
      <c r="AJ131" s="52">
        <v>0</v>
      </c>
      <c r="AK131" s="38">
        <f t="shared" si="112"/>
        <v>0</v>
      </c>
      <c r="AL131" s="52">
        <v>0</v>
      </c>
      <c r="AM131" s="41">
        <f t="shared" si="113"/>
        <v>5.0400000000000009</v>
      </c>
      <c r="AN131" s="42">
        <f t="shared" si="114"/>
        <v>5.0400000000000009</v>
      </c>
      <c r="AO131" s="41">
        <f t="shared" si="115"/>
        <v>1.1200000000000001</v>
      </c>
      <c r="AP131" s="43">
        <f t="shared" si="116"/>
        <v>3.2498823529411771</v>
      </c>
      <c r="AQ131" s="43">
        <f t="shared" si="117"/>
        <v>0.78776470588235303</v>
      </c>
      <c r="AR131" s="44">
        <f t="shared" si="118"/>
        <v>571.20000000000016</v>
      </c>
      <c r="AS131" s="44">
        <f t="shared" si="119"/>
        <v>856.80000000000018</v>
      </c>
      <c r="AT131" s="44">
        <f t="shared" si="120"/>
        <v>1.7850000000000005E-2</v>
      </c>
      <c r="AU131" s="44">
        <f t="shared" si="121"/>
        <v>0.57120000000000015</v>
      </c>
      <c r="AV131" s="44">
        <f t="shared" si="122"/>
        <v>18.015299999999996</v>
      </c>
      <c r="AW131" s="142">
        <f t="shared" si="123"/>
        <v>32.427539999999993</v>
      </c>
      <c r="AX131" s="44">
        <f t="shared" si="124"/>
        <v>4.032</v>
      </c>
      <c r="AY131" s="44">
        <f t="shared" si="125"/>
        <v>4.032</v>
      </c>
      <c r="AZ131" s="44">
        <f t="shared" si="126"/>
        <v>7.9750188000000009</v>
      </c>
      <c r="BA131" s="44">
        <f t="shared" si="127"/>
        <v>3.0800000000000005</v>
      </c>
    </row>
    <row r="132" spans="1:53" ht="12.75" customHeight="1" x14ac:dyDescent="0.2">
      <c r="A132" s="240"/>
      <c r="B132" s="233"/>
      <c r="C132" s="205"/>
      <c r="D132" s="45" t="s">
        <v>71</v>
      </c>
      <c r="E132" s="73"/>
      <c r="F132" s="73"/>
      <c r="G132" s="73"/>
      <c r="H132" s="65"/>
      <c r="I132" s="75">
        <v>3856</v>
      </c>
      <c r="J132" s="35">
        <f t="shared" si="100"/>
        <v>2467.8400000000006</v>
      </c>
      <c r="K132" s="34">
        <f t="shared" si="101"/>
        <v>0.64000000000000012</v>
      </c>
      <c r="L132" s="35">
        <f t="shared" si="129"/>
        <v>771.2</v>
      </c>
      <c r="M132" s="182">
        <v>0.2</v>
      </c>
      <c r="N132" s="174">
        <v>2</v>
      </c>
      <c r="O132" s="38">
        <f t="shared" si="102"/>
        <v>1542.4</v>
      </c>
      <c r="P132" s="36">
        <f t="shared" si="103"/>
        <v>907</v>
      </c>
      <c r="Q132" s="184">
        <v>1</v>
      </c>
      <c r="R132" s="184">
        <v>0</v>
      </c>
      <c r="S132" s="37">
        <f t="shared" si="128"/>
        <v>300</v>
      </c>
      <c r="T132" s="76">
        <v>607</v>
      </c>
      <c r="U132" s="32">
        <f t="shared" si="104"/>
        <v>907</v>
      </c>
      <c r="V132" s="51">
        <v>100</v>
      </c>
      <c r="W132" s="38">
        <f t="shared" si="105"/>
        <v>0</v>
      </c>
      <c r="X132" s="52">
        <v>0</v>
      </c>
      <c r="Y132" s="38">
        <f t="shared" si="106"/>
        <v>0</v>
      </c>
      <c r="Z132" s="52">
        <v>0</v>
      </c>
      <c r="AA132" s="38">
        <f t="shared" si="107"/>
        <v>0</v>
      </c>
      <c r="AB132" s="52">
        <v>0</v>
      </c>
      <c r="AC132" s="38">
        <f t="shared" si="108"/>
        <v>0</v>
      </c>
      <c r="AD132" s="52">
        <v>0</v>
      </c>
      <c r="AE132" s="38">
        <f t="shared" si="109"/>
        <v>0</v>
      </c>
      <c r="AF132" s="52">
        <v>0</v>
      </c>
      <c r="AG132" s="38">
        <f t="shared" si="110"/>
        <v>0</v>
      </c>
      <c r="AH132" s="40">
        <v>0</v>
      </c>
      <c r="AI132" s="38">
        <f t="shared" si="111"/>
        <v>0</v>
      </c>
      <c r="AJ132" s="52">
        <v>0</v>
      </c>
      <c r="AK132" s="38">
        <f t="shared" si="112"/>
        <v>0</v>
      </c>
      <c r="AL132" s="52">
        <v>0</v>
      </c>
      <c r="AM132" s="41">
        <f t="shared" si="113"/>
        <v>10.116666666666667</v>
      </c>
      <c r="AN132" s="42">
        <f t="shared" si="114"/>
        <v>15.116666666666667</v>
      </c>
      <c r="AO132" s="41">
        <f t="shared" si="115"/>
        <v>0</v>
      </c>
      <c r="AP132" s="43">
        <f t="shared" si="116"/>
        <v>9.6035294117647059</v>
      </c>
      <c r="AQ132" s="43">
        <f t="shared" si="117"/>
        <v>1.0670588235294118</v>
      </c>
      <c r="AR132" s="44">
        <f t="shared" si="118"/>
        <v>1511.6666666666667</v>
      </c>
      <c r="AS132" s="44">
        <f t="shared" si="119"/>
        <v>2267.5</v>
      </c>
      <c r="AT132" s="44">
        <f t="shared" si="120"/>
        <v>4.7239583333333335E-2</v>
      </c>
      <c r="AU132" s="44">
        <f t="shared" si="121"/>
        <v>1.5116666666666667</v>
      </c>
      <c r="AV132" s="44">
        <f t="shared" si="122"/>
        <v>21.400799999999993</v>
      </c>
      <c r="AW132" s="142">
        <f t="shared" si="123"/>
        <v>38.521439999999991</v>
      </c>
      <c r="AX132" s="44">
        <f t="shared" si="124"/>
        <v>10.884</v>
      </c>
      <c r="AY132" s="44">
        <f t="shared" si="125"/>
        <v>10.884</v>
      </c>
      <c r="AZ132" s="44">
        <f t="shared" si="126"/>
        <v>21.735475546875001</v>
      </c>
      <c r="BA132" s="44">
        <f t="shared" si="127"/>
        <v>7.5583333333333336</v>
      </c>
    </row>
    <row r="133" spans="1:53" ht="12.75" customHeight="1" x14ac:dyDescent="0.2">
      <c r="A133" s="240"/>
      <c r="B133" s="233"/>
      <c r="C133" s="53" t="s">
        <v>96</v>
      </c>
      <c r="D133" s="73"/>
      <c r="E133" s="73"/>
      <c r="F133" s="73"/>
      <c r="G133" s="73"/>
      <c r="H133" s="65"/>
      <c r="I133" s="75">
        <v>17589</v>
      </c>
      <c r="J133" s="35">
        <f t="shared" si="100"/>
        <v>11256.960000000003</v>
      </c>
      <c r="K133" s="34">
        <f t="shared" si="101"/>
        <v>0.64000000000000012</v>
      </c>
      <c r="L133" s="35">
        <f t="shared" si="129"/>
        <v>3517.8</v>
      </c>
      <c r="M133" s="182">
        <v>0.2</v>
      </c>
      <c r="N133" s="174">
        <v>2</v>
      </c>
      <c r="O133" s="38">
        <f t="shared" si="102"/>
        <v>7035.6</v>
      </c>
      <c r="P133" s="36">
        <f t="shared" si="103"/>
        <v>3697</v>
      </c>
      <c r="Q133" s="184">
        <v>3</v>
      </c>
      <c r="R133" s="184">
        <v>0</v>
      </c>
      <c r="S133" s="37">
        <f t="shared" si="128"/>
        <v>900</v>
      </c>
      <c r="T133" s="76">
        <v>2797</v>
      </c>
      <c r="U133" s="32">
        <f t="shared" si="104"/>
        <v>3697</v>
      </c>
      <c r="V133" s="51">
        <v>100</v>
      </c>
      <c r="W133" s="38">
        <f t="shared" si="105"/>
        <v>0</v>
      </c>
      <c r="X133" s="52">
        <v>0</v>
      </c>
      <c r="Y133" s="38">
        <f t="shared" si="106"/>
        <v>0</v>
      </c>
      <c r="Z133" s="52">
        <v>0</v>
      </c>
      <c r="AA133" s="38">
        <f t="shared" si="107"/>
        <v>0</v>
      </c>
      <c r="AB133" s="52">
        <v>0</v>
      </c>
      <c r="AC133" s="38">
        <f t="shared" si="108"/>
        <v>0</v>
      </c>
      <c r="AD133" s="52">
        <v>0</v>
      </c>
      <c r="AE133" s="38">
        <f t="shared" si="109"/>
        <v>0</v>
      </c>
      <c r="AF133" s="52">
        <v>0</v>
      </c>
      <c r="AG133" s="38">
        <f t="shared" si="110"/>
        <v>0</v>
      </c>
      <c r="AH133" s="40">
        <v>0</v>
      </c>
      <c r="AI133" s="38">
        <f t="shared" si="111"/>
        <v>0</v>
      </c>
      <c r="AJ133" s="52">
        <v>0</v>
      </c>
      <c r="AK133" s="38">
        <f t="shared" si="112"/>
        <v>0</v>
      </c>
      <c r="AL133" s="52">
        <v>0</v>
      </c>
      <c r="AM133" s="41">
        <f t="shared" si="113"/>
        <v>46.616666666666667</v>
      </c>
      <c r="AN133" s="42">
        <f t="shared" si="114"/>
        <v>61.616666666666667</v>
      </c>
      <c r="AO133" s="41">
        <f t="shared" si="115"/>
        <v>0</v>
      </c>
      <c r="AP133" s="43">
        <f t="shared" si="116"/>
        <v>39.144705882352937</v>
      </c>
      <c r="AQ133" s="43">
        <f t="shared" si="117"/>
        <v>4.3494117647058825</v>
      </c>
      <c r="AR133" s="44">
        <f t="shared" si="118"/>
        <v>6161.666666666667</v>
      </c>
      <c r="AS133" s="44">
        <f t="shared" si="119"/>
        <v>9242.5</v>
      </c>
      <c r="AT133" s="44">
        <f t="shared" si="120"/>
        <v>0.19255208333333335</v>
      </c>
      <c r="AU133" s="44">
        <f t="shared" si="121"/>
        <v>6.1616666666666671</v>
      </c>
      <c r="AV133" s="44">
        <f t="shared" si="122"/>
        <v>97.61894999999997</v>
      </c>
      <c r="AW133" s="142">
        <f t="shared" si="123"/>
        <v>175.71410999999992</v>
      </c>
      <c r="AX133" s="44">
        <f t="shared" si="124"/>
        <v>44.363999999999997</v>
      </c>
      <c r="AY133" s="44">
        <f t="shared" si="125"/>
        <v>44.363999999999997</v>
      </c>
      <c r="AZ133" s="44">
        <f t="shared" si="126"/>
        <v>88.595427890625032</v>
      </c>
      <c r="BA133" s="44">
        <f t="shared" si="127"/>
        <v>30.808333333333334</v>
      </c>
    </row>
    <row r="134" spans="1:53" ht="12.75" customHeight="1" x14ac:dyDescent="0.2">
      <c r="A134" s="240"/>
      <c r="B134" s="233"/>
      <c r="C134" s="53" t="s">
        <v>97</v>
      </c>
      <c r="D134" s="73"/>
      <c r="E134" s="73"/>
      <c r="F134" s="73"/>
      <c r="G134" s="73"/>
      <c r="H134" s="65"/>
      <c r="I134" s="75">
        <v>11162</v>
      </c>
      <c r="J134" s="35">
        <f t="shared" si="100"/>
        <v>7143.6800000000012</v>
      </c>
      <c r="K134" s="34">
        <f t="shared" si="101"/>
        <v>0.64000000000000012</v>
      </c>
      <c r="L134" s="35">
        <f t="shared" si="129"/>
        <v>2232.4</v>
      </c>
      <c r="M134" s="182">
        <v>0.2</v>
      </c>
      <c r="N134" s="174">
        <v>2</v>
      </c>
      <c r="O134" s="38">
        <f t="shared" si="102"/>
        <v>4464.8</v>
      </c>
      <c r="P134" s="36">
        <f t="shared" si="103"/>
        <v>2455</v>
      </c>
      <c r="Q134" s="184">
        <v>2</v>
      </c>
      <c r="R134" s="184">
        <v>0</v>
      </c>
      <c r="S134" s="37">
        <f t="shared" si="128"/>
        <v>600</v>
      </c>
      <c r="T134" s="76">
        <v>1855</v>
      </c>
      <c r="U134" s="32">
        <f t="shared" si="104"/>
        <v>2455</v>
      </c>
      <c r="V134" s="51">
        <v>100</v>
      </c>
      <c r="W134" s="38">
        <f t="shared" si="105"/>
        <v>0</v>
      </c>
      <c r="X134" s="52">
        <v>0</v>
      </c>
      <c r="Y134" s="38">
        <f t="shared" si="106"/>
        <v>0</v>
      </c>
      <c r="Z134" s="52">
        <v>0</v>
      </c>
      <c r="AA134" s="38">
        <f t="shared" si="107"/>
        <v>0</v>
      </c>
      <c r="AB134" s="52">
        <v>0</v>
      </c>
      <c r="AC134" s="38">
        <f t="shared" si="108"/>
        <v>0</v>
      </c>
      <c r="AD134" s="52">
        <v>0</v>
      </c>
      <c r="AE134" s="38">
        <f t="shared" si="109"/>
        <v>0</v>
      </c>
      <c r="AF134" s="52">
        <v>0</v>
      </c>
      <c r="AG134" s="38">
        <f t="shared" si="110"/>
        <v>0</v>
      </c>
      <c r="AH134" s="40">
        <v>0</v>
      </c>
      <c r="AI134" s="38">
        <f t="shared" si="111"/>
        <v>0</v>
      </c>
      <c r="AJ134" s="52">
        <v>0</v>
      </c>
      <c r="AK134" s="38">
        <f t="shared" si="112"/>
        <v>0</v>
      </c>
      <c r="AL134" s="52">
        <v>0</v>
      </c>
      <c r="AM134" s="41">
        <f t="shared" si="113"/>
        <v>30.916666666666668</v>
      </c>
      <c r="AN134" s="42">
        <f t="shared" si="114"/>
        <v>40.916666666666664</v>
      </c>
      <c r="AO134" s="41">
        <f t="shared" si="115"/>
        <v>0</v>
      </c>
      <c r="AP134" s="43">
        <f t="shared" si="116"/>
        <v>25.994117647058825</v>
      </c>
      <c r="AQ134" s="43">
        <f t="shared" si="117"/>
        <v>2.8882352941176475</v>
      </c>
      <c r="AR134" s="44">
        <f t="shared" si="118"/>
        <v>4091.6666666666665</v>
      </c>
      <c r="AS134" s="44">
        <f t="shared" si="119"/>
        <v>6137.5</v>
      </c>
      <c r="AT134" s="44">
        <f t="shared" si="120"/>
        <v>0.12786458333333334</v>
      </c>
      <c r="AU134" s="44">
        <f t="shared" si="121"/>
        <v>4.0916666666666668</v>
      </c>
      <c r="AV134" s="44">
        <f t="shared" si="122"/>
        <v>61.949099999999987</v>
      </c>
      <c r="AW134" s="142">
        <f t="shared" si="123"/>
        <v>111.50837999999997</v>
      </c>
      <c r="AX134" s="44">
        <f t="shared" si="124"/>
        <v>29.46</v>
      </c>
      <c r="AY134" s="44">
        <f t="shared" si="125"/>
        <v>29.46</v>
      </c>
      <c r="AZ134" s="44">
        <f t="shared" si="126"/>
        <v>58.831965234375005</v>
      </c>
      <c r="BA134" s="44">
        <f t="shared" si="127"/>
        <v>20.458333333333332</v>
      </c>
    </row>
    <row r="135" spans="1:53" ht="12.75" customHeight="1" x14ac:dyDescent="0.2">
      <c r="A135" s="240"/>
      <c r="B135" s="233"/>
      <c r="C135" s="205" t="s">
        <v>98</v>
      </c>
      <c r="D135" s="45" t="s">
        <v>70</v>
      </c>
      <c r="E135" s="73"/>
      <c r="F135" s="73"/>
      <c r="G135" s="73"/>
      <c r="H135" s="66"/>
      <c r="I135" s="75">
        <v>4452</v>
      </c>
      <c r="J135" s="35">
        <f t="shared" si="100"/>
        <v>2849.2800000000007</v>
      </c>
      <c r="K135" s="34">
        <f t="shared" si="101"/>
        <v>0.64000000000000012</v>
      </c>
      <c r="L135" s="35">
        <f t="shared" si="129"/>
        <v>890.40000000000009</v>
      </c>
      <c r="M135" s="182">
        <v>0.2</v>
      </c>
      <c r="N135" s="174">
        <v>2</v>
      </c>
      <c r="O135" s="38">
        <f t="shared" si="102"/>
        <v>1780.8000000000002</v>
      </c>
      <c r="P135" s="36">
        <f t="shared" si="103"/>
        <v>811</v>
      </c>
      <c r="Q135" s="184">
        <v>0</v>
      </c>
      <c r="R135" s="184">
        <v>0</v>
      </c>
      <c r="S135" s="37">
        <f t="shared" si="128"/>
        <v>0</v>
      </c>
      <c r="T135" s="76">
        <v>811</v>
      </c>
      <c r="U135" s="32">
        <f t="shared" si="104"/>
        <v>729.9</v>
      </c>
      <c r="V135" s="51">
        <v>90</v>
      </c>
      <c r="W135" s="38">
        <f t="shared" si="105"/>
        <v>0</v>
      </c>
      <c r="X135" s="52">
        <v>0</v>
      </c>
      <c r="Y135" s="38">
        <f t="shared" si="106"/>
        <v>0</v>
      </c>
      <c r="Z135" s="52">
        <v>0</v>
      </c>
      <c r="AA135" s="38">
        <f t="shared" si="107"/>
        <v>0</v>
      </c>
      <c r="AB135" s="52">
        <v>0</v>
      </c>
      <c r="AC135" s="38">
        <f t="shared" si="108"/>
        <v>0</v>
      </c>
      <c r="AD135" s="52">
        <v>0</v>
      </c>
      <c r="AE135" s="38">
        <f t="shared" si="109"/>
        <v>81.100000000000009</v>
      </c>
      <c r="AF135" s="52">
        <v>10</v>
      </c>
      <c r="AG135" s="38">
        <f t="shared" si="110"/>
        <v>0</v>
      </c>
      <c r="AH135" s="40">
        <v>0</v>
      </c>
      <c r="AI135" s="38">
        <f t="shared" si="111"/>
        <v>0</v>
      </c>
      <c r="AJ135" s="52">
        <v>0</v>
      </c>
      <c r="AK135" s="38">
        <f t="shared" si="112"/>
        <v>0</v>
      </c>
      <c r="AL135" s="52">
        <v>0</v>
      </c>
      <c r="AM135" s="41">
        <f t="shared" si="113"/>
        <v>12.164999999999999</v>
      </c>
      <c r="AN135" s="42">
        <f t="shared" si="114"/>
        <v>12.164999999999999</v>
      </c>
      <c r="AO135" s="41">
        <f t="shared" si="115"/>
        <v>2.7033333333333336</v>
      </c>
      <c r="AP135" s="43">
        <f t="shared" si="116"/>
        <v>7.8442100840336133</v>
      </c>
      <c r="AQ135" s="43">
        <f t="shared" si="117"/>
        <v>1.9014201680672267</v>
      </c>
      <c r="AR135" s="44">
        <f t="shared" si="118"/>
        <v>1378.7</v>
      </c>
      <c r="AS135" s="44">
        <f t="shared" si="119"/>
        <v>2068.0500000000002</v>
      </c>
      <c r="AT135" s="44">
        <f t="shared" si="120"/>
        <v>4.3084375000000001E-2</v>
      </c>
      <c r="AU135" s="44">
        <f t="shared" si="121"/>
        <v>1.3787</v>
      </c>
      <c r="AV135" s="44">
        <f t="shared" si="122"/>
        <v>24.708599999999993</v>
      </c>
      <c r="AW135" s="142">
        <f t="shared" si="123"/>
        <v>44.47547999999999</v>
      </c>
      <c r="AX135" s="44">
        <f t="shared" si="124"/>
        <v>9.7319999999999993</v>
      </c>
      <c r="AY135" s="44">
        <f t="shared" si="125"/>
        <v>9.7319999999999993</v>
      </c>
      <c r="AZ135" s="44">
        <f t="shared" si="126"/>
        <v>19.249226925000002</v>
      </c>
      <c r="BA135" s="44">
        <f t="shared" si="127"/>
        <v>7.4341666666666661</v>
      </c>
    </row>
    <row r="136" spans="1:53" ht="12.75" customHeight="1" x14ac:dyDescent="0.2">
      <c r="A136" s="240"/>
      <c r="B136" s="233"/>
      <c r="C136" s="205"/>
      <c r="D136" s="45" t="s">
        <v>71</v>
      </c>
      <c r="E136" s="73"/>
      <c r="F136" s="73"/>
      <c r="G136" s="73"/>
      <c r="H136" s="65"/>
      <c r="I136" s="75">
        <v>6521</v>
      </c>
      <c r="J136" s="35">
        <f t="shared" si="100"/>
        <v>4173.4400000000005</v>
      </c>
      <c r="K136" s="34">
        <f t="shared" si="101"/>
        <v>0.64000000000000012</v>
      </c>
      <c r="L136" s="35">
        <f t="shared" si="129"/>
        <v>1304.2</v>
      </c>
      <c r="M136" s="182">
        <v>0.2</v>
      </c>
      <c r="N136" s="174">
        <v>2</v>
      </c>
      <c r="O136" s="38">
        <f t="shared" si="102"/>
        <v>2608.4</v>
      </c>
      <c r="P136" s="36">
        <f t="shared" si="103"/>
        <v>1730</v>
      </c>
      <c r="Q136" s="184">
        <v>0</v>
      </c>
      <c r="R136" s="184">
        <v>0</v>
      </c>
      <c r="S136" s="37">
        <f t="shared" si="128"/>
        <v>0</v>
      </c>
      <c r="T136" s="76">
        <v>1730</v>
      </c>
      <c r="U136" s="32">
        <f t="shared" si="104"/>
        <v>1730</v>
      </c>
      <c r="V136" s="51">
        <v>100</v>
      </c>
      <c r="W136" s="38">
        <f t="shared" si="105"/>
        <v>0</v>
      </c>
      <c r="X136" s="52">
        <v>0</v>
      </c>
      <c r="Y136" s="38">
        <f t="shared" si="106"/>
        <v>0</v>
      </c>
      <c r="Z136" s="52">
        <v>0</v>
      </c>
      <c r="AA136" s="38">
        <f t="shared" si="107"/>
        <v>0</v>
      </c>
      <c r="AB136" s="52">
        <v>0</v>
      </c>
      <c r="AC136" s="38">
        <f t="shared" si="108"/>
        <v>0</v>
      </c>
      <c r="AD136" s="52">
        <v>0</v>
      </c>
      <c r="AE136" s="38">
        <f t="shared" si="109"/>
        <v>0</v>
      </c>
      <c r="AF136" s="52">
        <v>0</v>
      </c>
      <c r="AG136" s="38">
        <f t="shared" si="110"/>
        <v>0</v>
      </c>
      <c r="AH136" s="40">
        <v>0</v>
      </c>
      <c r="AI136" s="38">
        <f t="shared" si="111"/>
        <v>0</v>
      </c>
      <c r="AJ136" s="52">
        <v>0</v>
      </c>
      <c r="AK136" s="38">
        <f t="shared" si="112"/>
        <v>0</v>
      </c>
      <c r="AL136" s="52">
        <v>0</v>
      </c>
      <c r="AM136" s="41">
        <f t="shared" si="113"/>
        <v>28.833333333333332</v>
      </c>
      <c r="AN136" s="42">
        <f t="shared" si="114"/>
        <v>28.833333333333332</v>
      </c>
      <c r="AO136" s="41">
        <f t="shared" si="115"/>
        <v>0</v>
      </c>
      <c r="AP136" s="43">
        <f t="shared" si="116"/>
        <v>18.317647058823528</v>
      </c>
      <c r="AQ136" s="43">
        <f t="shared" si="117"/>
        <v>2.0352941176470587</v>
      </c>
      <c r="AR136" s="44">
        <f t="shared" si="118"/>
        <v>2883.333333333333</v>
      </c>
      <c r="AS136" s="44">
        <f t="shared" si="119"/>
        <v>4325</v>
      </c>
      <c r="AT136" s="44">
        <f t="shared" si="120"/>
        <v>9.0104166666666666E-2</v>
      </c>
      <c r="AU136" s="44">
        <f t="shared" si="121"/>
        <v>2.8833333333333329</v>
      </c>
      <c r="AV136" s="44">
        <f t="shared" si="122"/>
        <v>36.191549999999992</v>
      </c>
      <c r="AW136" s="142">
        <f t="shared" si="123"/>
        <v>65.144789999999986</v>
      </c>
      <c r="AX136" s="44">
        <f t="shared" si="124"/>
        <v>20.76</v>
      </c>
      <c r="AY136" s="44">
        <f t="shared" si="125"/>
        <v>20.76</v>
      </c>
      <c r="AZ136" s="44">
        <f t="shared" si="126"/>
        <v>41.457963281249995</v>
      </c>
      <c r="BA136" s="44">
        <f t="shared" si="127"/>
        <v>14.416666666666666</v>
      </c>
    </row>
    <row r="137" spans="1:53" ht="12.75" customHeight="1" x14ac:dyDescent="0.2">
      <c r="A137" s="240"/>
      <c r="B137" s="233"/>
      <c r="C137" s="53" t="s">
        <v>100</v>
      </c>
      <c r="D137" s="73"/>
      <c r="E137" s="73"/>
      <c r="F137" s="73"/>
      <c r="G137" s="73"/>
      <c r="H137" s="65"/>
      <c r="I137" s="75">
        <v>19533</v>
      </c>
      <c r="J137" s="35">
        <f t="shared" si="100"/>
        <v>12501.120000000003</v>
      </c>
      <c r="K137" s="34">
        <f t="shared" si="101"/>
        <v>0.64000000000000012</v>
      </c>
      <c r="L137" s="35">
        <f t="shared" si="129"/>
        <v>3906.6000000000004</v>
      </c>
      <c r="M137" s="182">
        <v>0.2</v>
      </c>
      <c r="N137" s="174">
        <v>2</v>
      </c>
      <c r="O137" s="38">
        <f t="shared" si="102"/>
        <v>7813.2000000000007</v>
      </c>
      <c r="P137" s="36">
        <f t="shared" si="103"/>
        <v>3889</v>
      </c>
      <c r="Q137" s="184">
        <v>3</v>
      </c>
      <c r="R137" s="184">
        <v>0</v>
      </c>
      <c r="S137" s="37">
        <f t="shared" si="128"/>
        <v>900</v>
      </c>
      <c r="T137" s="76">
        <v>2989</v>
      </c>
      <c r="U137" s="32">
        <f t="shared" si="104"/>
        <v>3889</v>
      </c>
      <c r="V137" s="51">
        <v>100</v>
      </c>
      <c r="W137" s="38">
        <f t="shared" si="105"/>
        <v>0</v>
      </c>
      <c r="X137" s="52">
        <v>0</v>
      </c>
      <c r="Y137" s="38">
        <f t="shared" si="106"/>
        <v>0</v>
      </c>
      <c r="Z137" s="52">
        <v>0</v>
      </c>
      <c r="AA137" s="38">
        <f t="shared" si="107"/>
        <v>0</v>
      </c>
      <c r="AB137" s="52">
        <v>0</v>
      </c>
      <c r="AC137" s="38">
        <f t="shared" si="108"/>
        <v>0</v>
      </c>
      <c r="AD137" s="52">
        <v>0</v>
      </c>
      <c r="AE137" s="38">
        <f t="shared" si="109"/>
        <v>0</v>
      </c>
      <c r="AF137" s="52">
        <v>0</v>
      </c>
      <c r="AG137" s="38">
        <f t="shared" si="110"/>
        <v>0</v>
      </c>
      <c r="AH137" s="40">
        <v>0</v>
      </c>
      <c r="AI137" s="38">
        <f t="shared" si="111"/>
        <v>0</v>
      </c>
      <c r="AJ137" s="52">
        <v>0</v>
      </c>
      <c r="AK137" s="38">
        <f t="shared" si="112"/>
        <v>0</v>
      </c>
      <c r="AL137" s="52">
        <v>0</v>
      </c>
      <c r="AM137" s="41">
        <f t="shared" si="113"/>
        <v>49.81666666666667</v>
      </c>
      <c r="AN137" s="42">
        <f t="shared" si="114"/>
        <v>64.816666666666663</v>
      </c>
      <c r="AO137" s="41">
        <f t="shared" si="115"/>
        <v>0</v>
      </c>
      <c r="AP137" s="43">
        <f t="shared" si="116"/>
        <v>41.177647058823531</v>
      </c>
      <c r="AQ137" s="43">
        <f t="shared" si="117"/>
        <v>4.5752941176470587</v>
      </c>
      <c r="AR137" s="44">
        <f t="shared" si="118"/>
        <v>6481.6666666666661</v>
      </c>
      <c r="AS137" s="44">
        <f t="shared" si="119"/>
        <v>9722.5</v>
      </c>
      <c r="AT137" s="44">
        <f t="shared" si="120"/>
        <v>0.20255208333333333</v>
      </c>
      <c r="AU137" s="44">
        <f t="shared" si="121"/>
        <v>6.4816666666666665</v>
      </c>
      <c r="AV137" s="44">
        <f t="shared" si="122"/>
        <v>108.40814999999999</v>
      </c>
      <c r="AW137" s="142">
        <f t="shared" si="123"/>
        <v>195.13466999999997</v>
      </c>
      <c r="AX137" s="44">
        <f t="shared" si="124"/>
        <v>46.667999999999999</v>
      </c>
      <c r="AY137" s="44">
        <f t="shared" si="125"/>
        <v>46.667999999999999</v>
      </c>
      <c r="AZ137" s="44">
        <f t="shared" si="126"/>
        <v>93.196542890625011</v>
      </c>
      <c r="BA137" s="44">
        <f t="shared" si="127"/>
        <v>32.408333333333331</v>
      </c>
    </row>
    <row r="138" spans="1:53" ht="12.75" customHeight="1" x14ac:dyDescent="0.2">
      <c r="A138" s="240"/>
      <c r="B138" s="233"/>
      <c r="C138" s="53" t="s">
        <v>101</v>
      </c>
      <c r="D138" s="73"/>
      <c r="E138" s="73"/>
      <c r="F138" s="73"/>
      <c r="G138" s="73"/>
      <c r="H138" s="65"/>
      <c r="I138" s="75">
        <v>17811</v>
      </c>
      <c r="J138" s="35">
        <f t="shared" si="100"/>
        <v>11399.040000000003</v>
      </c>
      <c r="K138" s="34">
        <f t="shared" ref="K138:K202" si="130">(1-M138)*0.8</f>
        <v>0.64000000000000012</v>
      </c>
      <c r="L138" s="35">
        <f t="shared" si="129"/>
        <v>3562.2000000000003</v>
      </c>
      <c r="M138" s="182">
        <v>0.2</v>
      </c>
      <c r="N138" s="174">
        <v>2</v>
      </c>
      <c r="O138" s="38">
        <f t="shared" si="102"/>
        <v>7124.4000000000005</v>
      </c>
      <c r="P138" s="36">
        <f t="shared" si="103"/>
        <v>3272</v>
      </c>
      <c r="Q138" s="184">
        <v>2</v>
      </c>
      <c r="R138" s="184">
        <v>0</v>
      </c>
      <c r="S138" s="37">
        <f t="shared" si="128"/>
        <v>600</v>
      </c>
      <c r="T138" s="76">
        <v>2672</v>
      </c>
      <c r="U138" s="32">
        <f t="shared" si="104"/>
        <v>3272</v>
      </c>
      <c r="V138" s="51">
        <v>100</v>
      </c>
      <c r="W138" s="38">
        <f t="shared" si="105"/>
        <v>0</v>
      </c>
      <c r="X138" s="52">
        <v>0</v>
      </c>
      <c r="Y138" s="38">
        <f t="shared" si="106"/>
        <v>0</v>
      </c>
      <c r="Z138" s="52">
        <v>0</v>
      </c>
      <c r="AA138" s="38">
        <f t="shared" si="107"/>
        <v>0</v>
      </c>
      <c r="AB138" s="52">
        <v>0</v>
      </c>
      <c r="AC138" s="38">
        <f t="shared" si="108"/>
        <v>0</v>
      </c>
      <c r="AD138" s="52">
        <v>0</v>
      </c>
      <c r="AE138" s="38">
        <f t="shared" si="109"/>
        <v>0</v>
      </c>
      <c r="AF138" s="52">
        <v>0</v>
      </c>
      <c r="AG138" s="38">
        <f t="shared" si="110"/>
        <v>0</v>
      </c>
      <c r="AH138" s="40">
        <v>0</v>
      </c>
      <c r="AI138" s="38">
        <f t="shared" si="111"/>
        <v>0</v>
      </c>
      <c r="AJ138" s="52">
        <v>0</v>
      </c>
      <c r="AK138" s="38">
        <f t="shared" si="112"/>
        <v>0</v>
      </c>
      <c r="AL138" s="52">
        <v>0</v>
      </c>
      <c r="AM138" s="41">
        <f t="shared" si="113"/>
        <v>44.533333333333331</v>
      </c>
      <c r="AN138" s="42">
        <f t="shared" si="114"/>
        <v>54.533333333333331</v>
      </c>
      <c r="AO138" s="41">
        <f t="shared" si="115"/>
        <v>0</v>
      </c>
      <c r="AP138" s="43">
        <f t="shared" si="116"/>
        <v>34.644705882352937</v>
      </c>
      <c r="AQ138" s="43">
        <f t="shared" si="117"/>
        <v>3.8494117647058825</v>
      </c>
      <c r="AR138" s="44">
        <f t="shared" si="118"/>
        <v>5453.333333333333</v>
      </c>
      <c r="AS138" s="44">
        <f t="shared" si="119"/>
        <v>8180</v>
      </c>
      <c r="AT138" s="44">
        <f t="shared" si="120"/>
        <v>0.17041666666666666</v>
      </c>
      <c r="AU138" s="44">
        <f t="shared" si="121"/>
        <v>5.4533333333333331</v>
      </c>
      <c r="AV138" s="44">
        <f t="shared" si="122"/>
        <v>98.851049999999972</v>
      </c>
      <c r="AW138" s="142">
        <f t="shared" si="123"/>
        <v>177.93188999999995</v>
      </c>
      <c r="AX138" s="44">
        <f t="shared" si="124"/>
        <v>39.263999999999996</v>
      </c>
      <c r="AY138" s="44">
        <f t="shared" si="125"/>
        <v>39.263999999999996</v>
      </c>
      <c r="AZ138" s="44">
        <f t="shared" si="126"/>
        <v>78.410668125000015</v>
      </c>
      <c r="BA138" s="44">
        <f t="shared" si="127"/>
        <v>27.266666666666666</v>
      </c>
    </row>
    <row r="139" spans="1:53" ht="12.75" customHeight="1" x14ac:dyDescent="0.2">
      <c r="A139" s="240"/>
      <c r="B139" s="233"/>
      <c r="C139" s="53" t="s">
        <v>102</v>
      </c>
      <c r="D139" s="73"/>
      <c r="E139" s="73"/>
      <c r="F139" s="73"/>
      <c r="G139" s="73"/>
      <c r="H139" s="65"/>
      <c r="I139" s="75">
        <v>13794</v>
      </c>
      <c r="J139" s="35">
        <f t="shared" si="100"/>
        <v>8828.1600000000017</v>
      </c>
      <c r="K139" s="34">
        <f t="shared" si="130"/>
        <v>0.64000000000000012</v>
      </c>
      <c r="L139" s="35">
        <f t="shared" si="129"/>
        <v>2758.8</v>
      </c>
      <c r="M139" s="182">
        <v>0.2</v>
      </c>
      <c r="N139" s="174">
        <v>2</v>
      </c>
      <c r="O139" s="38">
        <f t="shared" ref="O139:O203" si="131">I139*M139*N139</f>
        <v>5517.6</v>
      </c>
      <c r="P139" s="36">
        <f t="shared" si="103"/>
        <v>2807</v>
      </c>
      <c r="Q139" s="184">
        <v>0</v>
      </c>
      <c r="R139" s="184">
        <v>4</v>
      </c>
      <c r="S139" s="37">
        <f t="shared" si="128"/>
        <v>1600</v>
      </c>
      <c r="T139" s="76">
        <v>1207</v>
      </c>
      <c r="U139" s="32">
        <f t="shared" si="104"/>
        <v>2807</v>
      </c>
      <c r="V139" s="51">
        <v>100</v>
      </c>
      <c r="W139" s="38">
        <f t="shared" si="105"/>
        <v>0</v>
      </c>
      <c r="X139" s="52">
        <v>0</v>
      </c>
      <c r="Y139" s="38">
        <f t="shared" si="106"/>
        <v>0</v>
      </c>
      <c r="Z139" s="52">
        <v>0</v>
      </c>
      <c r="AA139" s="38">
        <f t="shared" si="107"/>
        <v>0</v>
      </c>
      <c r="AB139" s="52">
        <v>0</v>
      </c>
      <c r="AC139" s="38">
        <f t="shared" si="108"/>
        <v>0</v>
      </c>
      <c r="AD139" s="52">
        <v>0</v>
      </c>
      <c r="AE139" s="38">
        <f t="shared" si="109"/>
        <v>0</v>
      </c>
      <c r="AF139" s="52">
        <v>0</v>
      </c>
      <c r="AG139" s="38">
        <f t="shared" si="110"/>
        <v>0</v>
      </c>
      <c r="AH139" s="40">
        <v>0</v>
      </c>
      <c r="AI139" s="38">
        <f t="shared" si="111"/>
        <v>0</v>
      </c>
      <c r="AJ139" s="52">
        <v>0</v>
      </c>
      <c r="AK139" s="38">
        <f t="shared" si="112"/>
        <v>0</v>
      </c>
      <c r="AL139" s="52">
        <v>0</v>
      </c>
      <c r="AM139" s="41">
        <f t="shared" si="113"/>
        <v>20.116666666666667</v>
      </c>
      <c r="AN139" s="42">
        <f t="shared" si="114"/>
        <v>46.783333333333331</v>
      </c>
      <c r="AO139" s="41">
        <f t="shared" si="115"/>
        <v>0</v>
      </c>
      <c r="AP139" s="43">
        <f t="shared" si="116"/>
        <v>29.721176470588237</v>
      </c>
      <c r="AQ139" s="43">
        <f t="shared" si="117"/>
        <v>3.3023529411764709</v>
      </c>
      <c r="AR139" s="44">
        <f t="shared" si="118"/>
        <v>4678.333333333333</v>
      </c>
      <c r="AS139" s="44">
        <f t="shared" si="119"/>
        <v>7017.5</v>
      </c>
      <c r="AT139" s="44">
        <f t="shared" si="120"/>
        <v>0.14619791666666668</v>
      </c>
      <c r="AU139" s="44">
        <f t="shared" si="121"/>
        <v>4.6783333333333328</v>
      </c>
      <c r="AV139" s="44">
        <f t="shared" si="122"/>
        <v>76.556699999999978</v>
      </c>
      <c r="AW139" s="142">
        <f t="shared" si="123"/>
        <v>137.80205999999993</v>
      </c>
      <c r="AX139" s="44">
        <f t="shared" si="124"/>
        <v>33.683999999999997</v>
      </c>
      <c r="AY139" s="44">
        <f t="shared" si="125"/>
        <v>33.683999999999997</v>
      </c>
      <c r="AZ139" s="44">
        <f t="shared" si="126"/>
        <v>67.267342734374992</v>
      </c>
      <c r="BA139" s="44">
        <f t="shared" si="127"/>
        <v>23.391666666666666</v>
      </c>
    </row>
    <row r="140" spans="1:53" ht="12.75" customHeight="1" x14ac:dyDescent="0.2">
      <c r="A140" s="240"/>
      <c r="B140" s="233"/>
      <c r="C140" s="70" t="s">
        <v>103</v>
      </c>
      <c r="D140" s="45"/>
      <c r="E140" s="73"/>
      <c r="F140" s="73"/>
      <c r="G140" s="73"/>
      <c r="H140" s="65"/>
      <c r="I140" s="75">
        <v>16370</v>
      </c>
      <c r="J140" s="35">
        <f t="shared" si="100"/>
        <v>10476.800000000003</v>
      </c>
      <c r="K140" s="34">
        <f t="shared" si="130"/>
        <v>0.64000000000000012</v>
      </c>
      <c r="L140" s="35">
        <f t="shared" si="129"/>
        <v>3274</v>
      </c>
      <c r="M140" s="182">
        <v>0.2</v>
      </c>
      <c r="N140" s="174">
        <v>2</v>
      </c>
      <c r="O140" s="38">
        <f t="shared" si="131"/>
        <v>6548</v>
      </c>
      <c r="P140" s="36">
        <f t="shared" si="103"/>
        <v>2614</v>
      </c>
      <c r="Q140" s="184">
        <v>0</v>
      </c>
      <c r="R140" s="184">
        <v>0</v>
      </c>
      <c r="S140" s="37">
        <f t="shared" si="128"/>
        <v>0</v>
      </c>
      <c r="T140" s="76">
        <v>2614</v>
      </c>
      <c r="U140" s="32">
        <f t="shared" si="104"/>
        <v>2614</v>
      </c>
      <c r="V140" s="51">
        <v>100</v>
      </c>
      <c r="W140" s="38">
        <f t="shared" si="105"/>
        <v>0</v>
      </c>
      <c r="X140" s="52">
        <v>0</v>
      </c>
      <c r="Y140" s="38">
        <f t="shared" si="106"/>
        <v>0</v>
      </c>
      <c r="Z140" s="52">
        <v>0</v>
      </c>
      <c r="AA140" s="38">
        <f t="shared" si="107"/>
        <v>0</v>
      </c>
      <c r="AB140" s="52">
        <v>0</v>
      </c>
      <c r="AC140" s="38">
        <f t="shared" si="108"/>
        <v>0</v>
      </c>
      <c r="AD140" s="52">
        <v>0</v>
      </c>
      <c r="AE140" s="38">
        <f t="shared" si="109"/>
        <v>0</v>
      </c>
      <c r="AF140" s="52">
        <v>0</v>
      </c>
      <c r="AG140" s="38">
        <f t="shared" si="110"/>
        <v>0</v>
      </c>
      <c r="AH140" s="40">
        <v>0</v>
      </c>
      <c r="AI140" s="38">
        <f t="shared" si="111"/>
        <v>0</v>
      </c>
      <c r="AJ140" s="52">
        <v>0</v>
      </c>
      <c r="AK140" s="38">
        <v>0</v>
      </c>
      <c r="AL140" s="52">
        <v>0</v>
      </c>
      <c r="AM140" s="41">
        <f t="shared" si="113"/>
        <v>43.56666666666667</v>
      </c>
      <c r="AN140" s="42">
        <f t="shared" si="114"/>
        <v>43.56666666666667</v>
      </c>
      <c r="AO140" s="41">
        <f t="shared" si="115"/>
        <v>0</v>
      </c>
      <c r="AP140" s="43">
        <f t="shared" si="116"/>
        <v>27.677647058823531</v>
      </c>
      <c r="AQ140" s="43">
        <f t="shared" si="117"/>
        <v>3.0752941176470592</v>
      </c>
      <c r="AR140" s="44">
        <f t="shared" si="118"/>
        <v>4356.666666666667</v>
      </c>
      <c r="AS140" s="44">
        <f t="shared" si="119"/>
        <v>6535</v>
      </c>
      <c r="AT140" s="44">
        <f t="shared" si="120"/>
        <v>0.13614583333333333</v>
      </c>
      <c r="AU140" s="44">
        <f t="shared" si="121"/>
        <v>4.3566666666666674</v>
      </c>
      <c r="AV140" s="44">
        <f t="shared" si="122"/>
        <v>90.853499999999983</v>
      </c>
      <c r="AW140" s="142">
        <f t="shared" si="123"/>
        <v>163.53629999999998</v>
      </c>
      <c r="AX140" s="44">
        <f t="shared" si="124"/>
        <v>31.367999999999999</v>
      </c>
      <c r="AY140" s="44">
        <f t="shared" si="125"/>
        <v>31.367999999999999</v>
      </c>
      <c r="AZ140" s="44">
        <f t="shared" si="126"/>
        <v>62.642263593750016</v>
      </c>
      <c r="BA140" s="44">
        <f t="shared" si="127"/>
        <v>21.783333333333335</v>
      </c>
    </row>
    <row r="141" spans="1:53" ht="12.75" customHeight="1" x14ac:dyDescent="0.2">
      <c r="A141" s="240"/>
      <c r="B141" s="233"/>
      <c r="C141" s="53" t="s">
        <v>104</v>
      </c>
      <c r="D141" s="73"/>
      <c r="E141" s="73"/>
      <c r="F141" s="73"/>
      <c r="G141" s="73"/>
      <c r="H141" s="65"/>
      <c r="I141" s="75">
        <v>14685</v>
      </c>
      <c r="J141" s="35">
        <f t="shared" si="100"/>
        <v>9398.4000000000015</v>
      </c>
      <c r="K141" s="34">
        <f t="shared" si="130"/>
        <v>0.64000000000000012</v>
      </c>
      <c r="L141" s="35">
        <f t="shared" si="129"/>
        <v>2937</v>
      </c>
      <c r="M141" s="182">
        <v>0.2</v>
      </c>
      <c r="N141" s="174">
        <v>2</v>
      </c>
      <c r="O141" s="38">
        <f t="shared" si="131"/>
        <v>5874</v>
      </c>
      <c r="P141" s="36">
        <f t="shared" si="103"/>
        <v>2537</v>
      </c>
      <c r="Q141" s="184">
        <v>0</v>
      </c>
      <c r="R141" s="184">
        <v>0</v>
      </c>
      <c r="S141" s="37">
        <f t="shared" si="128"/>
        <v>0</v>
      </c>
      <c r="T141" s="76">
        <v>2537</v>
      </c>
      <c r="U141" s="32">
        <f t="shared" si="104"/>
        <v>2537</v>
      </c>
      <c r="V141" s="51">
        <v>100</v>
      </c>
      <c r="W141" s="38">
        <f t="shared" si="105"/>
        <v>0</v>
      </c>
      <c r="X141" s="52">
        <v>0</v>
      </c>
      <c r="Y141" s="38">
        <f t="shared" si="106"/>
        <v>0</v>
      </c>
      <c r="Z141" s="52">
        <v>0</v>
      </c>
      <c r="AA141" s="38">
        <f t="shared" si="107"/>
        <v>0</v>
      </c>
      <c r="AB141" s="52">
        <v>0</v>
      </c>
      <c r="AC141" s="38">
        <f t="shared" si="108"/>
        <v>0</v>
      </c>
      <c r="AD141" s="52">
        <v>0</v>
      </c>
      <c r="AE141" s="38">
        <f t="shared" si="109"/>
        <v>0</v>
      </c>
      <c r="AF141" s="52">
        <v>0</v>
      </c>
      <c r="AG141" s="38">
        <f t="shared" si="110"/>
        <v>0</v>
      </c>
      <c r="AH141" s="40">
        <v>0</v>
      </c>
      <c r="AI141" s="38">
        <f t="shared" si="111"/>
        <v>0</v>
      </c>
      <c r="AJ141" s="52">
        <v>0</v>
      </c>
      <c r="AK141" s="38">
        <f t="shared" ref="AK141:AK148" si="132">(P141)*(AL141/100)</f>
        <v>0</v>
      </c>
      <c r="AL141" s="52">
        <v>0</v>
      </c>
      <c r="AM141" s="41">
        <f t="shared" si="113"/>
        <v>42.283333333333331</v>
      </c>
      <c r="AN141" s="42">
        <f t="shared" si="114"/>
        <v>42.283333333333331</v>
      </c>
      <c r="AO141" s="41">
        <f t="shared" si="115"/>
        <v>0</v>
      </c>
      <c r="AP141" s="43">
        <f t="shared" si="116"/>
        <v>26.862352941176471</v>
      </c>
      <c r="AQ141" s="43">
        <f t="shared" si="117"/>
        <v>2.9847058823529413</v>
      </c>
      <c r="AR141" s="44">
        <f t="shared" si="118"/>
        <v>4228.333333333333</v>
      </c>
      <c r="AS141" s="44">
        <f t="shared" si="119"/>
        <v>6342.5</v>
      </c>
      <c r="AT141" s="44">
        <f t="shared" si="120"/>
        <v>0.13213541666666667</v>
      </c>
      <c r="AU141" s="44">
        <f t="shared" si="121"/>
        <v>4.2283333333333326</v>
      </c>
      <c r="AV141" s="44">
        <f t="shared" si="122"/>
        <v>81.501750000000001</v>
      </c>
      <c r="AW141" s="142">
        <f t="shared" si="123"/>
        <v>146.70315000000002</v>
      </c>
      <c r="AX141" s="44">
        <f t="shared" si="124"/>
        <v>30.443999999999999</v>
      </c>
      <c r="AY141" s="44">
        <f t="shared" si="125"/>
        <v>30.443999999999999</v>
      </c>
      <c r="AZ141" s="44">
        <f t="shared" si="126"/>
        <v>60.797024765625004</v>
      </c>
      <c r="BA141" s="44">
        <f t="shared" si="127"/>
        <v>21.141666666666666</v>
      </c>
    </row>
    <row r="142" spans="1:53" ht="12.75" customHeight="1" x14ac:dyDescent="0.2">
      <c r="A142" s="240"/>
      <c r="B142" s="233"/>
      <c r="C142" s="53" t="s">
        <v>105</v>
      </c>
      <c r="D142" s="73"/>
      <c r="E142" s="73"/>
      <c r="F142" s="73"/>
      <c r="G142" s="73"/>
      <c r="H142" s="65"/>
      <c r="I142" s="75">
        <v>14789</v>
      </c>
      <c r="J142" s="35">
        <f t="shared" si="100"/>
        <v>9464.9600000000009</v>
      </c>
      <c r="K142" s="34">
        <f t="shared" si="130"/>
        <v>0.64000000000000012</v>
      </c>
      <c r="L142" s="35">
        <f t="shared" si="129"/>
        <v>2957.8</v>
      </c>
      <c r="M142" s="182">
        <v>0.2</v>
      </c>
      <c r="N142" s="174">
        <v>2</v>
      </c>
      <c r="O142" s="38">
        <f t="shared" si="131"/>
        <v>5915.6</v>
      </c>
      <c r="P142" s="36">
        <f t="shared" si="103"/>
        <v>3215</v>
      </c>
      <c r="Q142" s="184">
        <v>2</v>
      </c>
      <c r="R142" s="184">
        <v>0</v>
      </c>
      <c r="S142" s="37">
        <f t="shared" si="128"/>
        <v>600</v>
      </c>
      <c r="T142" s="76">
        <v>2615</v>
      </c>
      <c r="U142" s="32">
        <f t="shared" si="104"/>
        <v>3215</v>
      </c>
      <c r="V142" s="51">
        <v>100</v>
      </c>
      <c r="W142" s="38">
        <f t="shared" si="105"/>
        <v>0</v>
      </c>
      <c r="X142" s="52">
        <v>0</v>
      </c>
      <c r="Y142" s="38">
        <f t="shared" si="106"/>
        <v>0</v>
      </c>
      <c r="Z142" s="52">
        <v>0</v>
      </c>
      <c r="AA142" s="38">
        <f t="shared" si="107"/>
        <v>0</v>
      </c>
      <c r="AB142" s="52">
        <v>0</v>
      </c>
      <c r="AC142" s="38">
        <f t="shared" si="108"/>
        <v>0</v>
      </c>
      <c r="AD142" s="52">
        <v>0</v>
      </c>
      <c r="AE142" s="38">
        <f t="shared" si="109"/>
        <v>0</v>
      </c>
      <c r="AF142" s="52">
        <v>0</v>
      </c>
      <c r="AG142" s="38">
        <f t="shared" si="110"/>
        <v>0</v>
      </c>
      <c r="AH142" s="40">
        <v>0</v>
      </c>
      <c r="AI142" s="38">
        <f t="shared" si="111"/>
        <v>0</v>
      </c>
      <c r="AJ142" s="52">
        <v>0</v>
      </c>
      <c r="AK142" s="38">
        <f t="shared" si="132"/>
        <v>0</v>
      </c>
      <c r="AL142" s="52">
        <v>0</v>
      </c>
      <c r="AM142" s="41">
        <f t="shared" si="113"/>
        <v>43.583333333333336</v>
      </c>
      <c r="AN142" s="42">
        <f t="shared" si="114"/>
        <v>53.583333333333336</v>
      </c>
      <c r="AO142" s="41">
        <f t="shared" si="115"/>
        <v>0</v>
      </c>
      <c r="AP142" s="43">
        <f t="shared" si="116"/>
        <v>34.041176470588233</v>
      </c>
      <c r="AQ142" s="43">
        <f t="shared" si="117"/>
        <v>3.7823529411764705</v>
      </c>
      <c r="AR142" s="44">
        <f t="shared" si="118"/>
        <v>5358.3333333333339</v>
      </c>
      <c r="AS142" s="44">
        <f t="shared" si="119"/>
        <v>8037.5000000000009</v>
      </c>
      <c r="AT142" s="44">
        <f t="shared" si="120"/>
        <v>0.1674479166666667</v>
      </c>
      <c r="AU142" s="44">
        <f t="shared" si="121"/>
        <v>5.3583333333333343</v>
      </c>
      <c r="AV142" s="44">
        <f t="shared" si="122"/>
        <v>82.078949999999992</v>
      </c>
      <c r="AW142" s="142">
        <f t="shared" si="123"/>
        <v>147.74211</v>
      </c>
      <c r="AX142" s="44">
        <f t="shared" si="124"/>
        <v>38.58</v>
      </c>
      <c r="AY142" s="44">
        <f t="shared" si="125"/>
        <v>38.58</v>
      </c>
      <c r="AZ142" s="44">
        <f t="shared" si="126"/>
        <v>77.044712109375013</v>
      </c>
      <c r="BA142" s="44">
        <f t="shared" si="127"/>
        <v>26.791666666666668</v>
      </c>
    </row>
    <row r="143" spans="1:53" ht="12.75" customHeight="1" x14ac:dyDescent="0.2">
      <c r="A143" s="240"/>
      <c r="B143" s="233"/>
      <c r="C143" s="53" t="s">
        <v>106</v>
      </c>
      <c r="D143" s="73"/>
      <c r="E143" s="73"/>
      <c r="F143" s="73"/>
      <c r="G143" s="73"/>
      <c r="H143" s="65"/>
      <c r="I143" s="75">
        <v>14003</v>
      </c>
      <c r="J143" s="35">
        <f t="shared" si="100"/>
        <v>8961.9200000000019</v>
      </c>
      <c r="K143" s="34">
        <f t="shared" si="130"/>
        <v>0.64000000000000012</v>
      </c>
      <c r="L143" s="35">
        <f t="shared" si="129"/>
        <v>2800.6000000000004</v>
      </c>
      <c r="M143" s="182">
        <v>0.2</v>
      </c>
      <c r="N143" s="174">
        <v>2</v>
      </c>
      <c r="O143" s="38">
        <f t="shared" si="131"/>
        <v>5601.2000000000007</v>
      </c>
      <c r="P143" s="36">
        <f t="shared" si="103"/>
        <v>2606</v>
      </c>
      <c r="Q143" s="184">
        <v>6</v>
      </c>
      <c r="R143" s="184">
        <v>0</v>
      </c>
      <c r="S143" s="37">
        <f t="shared" si="128"/>
        <v>1800</v>
      </c>
      <c r="T143" s="76">
        <v>806</v>
      </c>
      <c r="U143" s="32">
        <f t="shared" si="104"/>
        <v>2606</v>
      </c>
      <c r="V143" s="51">
        <v>100</v>
      </c>
      <c r="W143" s="38">
        <f t="shared" si="105"/>
        <v>0</v>
      </c>
      <c r="X143" s="52">
        <v>0</v>
      </c>
      <c r="Y143" s="38">
        <f t="shared" si="106"/>
        <v>0</v>
      </c>
      <c r="Z143" s="52">
        <v>0</v>
      </c>
      <c r="AA143" s="38">
        <f t="shared" si="107"/>
        <v>0</v>
      </c>
      <c r="AB143" s="52">
        <v>0</v>
      </c>
      <c r="AC143" s="38">
        <f t="shared" si="108"/>
        <v>0</v>
      </c>
      <c r="AD143" s="52">
        <v>0</v>
      </c>
      <c r="AE143" s="38">
        <f t="shared" si="109"/>
        <v>0</v>
      </c>
      <c r="AF143" s="52">
        <v>0</v>
      </c>
      <c r="AG143" s="38">
        <f t="shared" si="110"/>
        <v>0</v>
      </c>
      <c r="AH143" s="40">
        <v>0</v>
      </c>
      <c r="AI143" s="38">
        <f t="shared" si="111"/>
        <v>0</v>
      </c>
      <c r="AJ143" s="52">
        <v>0</v>
      </c>
      <c r="AK143" s="38">
        <f t="shared" si="132"/>
        <v>0</v>
      </c>
      <c r="AL143" s="52">
        <v>0</v>
      </c>
      <c r="AM143" s="41">
        <f t="shared" si="113"/>
        <v>13.433333333333334</v>
      </c>
      <c r="AN143" s="42">
        <f t="shared" si="114"/>
        <v>43.43333333333333</v>
      </c>
      <c r="AO143" s="41">
        <f t="shared" si="115"/>
        <v>0</v>
      </c>
      <c r="AP143" s="43">
        <f t="shared" si="116"/>
        <v>27.592941176470589</v>
      </c>
      <c r="AQ143" s="43">
        <f t="shared" si="117"/>
        <v>3.0658823529411769</v>
      </c>
      <c r="AR143" s="44">
        <f t="shared" si="118"/>
        <v>4343.333333333333</v>
      </c>
      <c r="AS143" s="44">
        <f t="shared" si="119"/>
        <v>6515</v>
      </c>
      <c r="AT143" s="44">
        <f t="shared" si="120"/>
        <v>0.13572916666666668</v>
      </c>
      <c r="AU143" s="44">
        <f t="shared" si="121"/>
        <v>4.3433333333333328</v>
      </c>
      <c r="AV143" s="44">
        <f t="shared" si="122"/>
        <v>77.716649999999987</v>
      </c>
      <c r="AW143" s="142">
        <f t="shared" si="123"/>
        <v>139.88996999999998</v>
      </c>
      <c r="AX143" s="44">
        <f t="shared" si="124"/>
        <v>31.272000000000002</v>
      </c>
      <c r="AY143" s="44">
        <f t="shared" si="125"/>
        <v>31.272000000000002</v>
      </c>
      <c r="AZ143" s="44">
        <f t="shared" si="126"/>
        <v>62.450550468750002</v>
      </c>
      <c r="BA143" s="44">
        <f t="shared" si="127"/>
        <v>21.716666666666665</v>
      </c>
    </row>
    <row r="144" spans="1:53" ht="12.75" customHeight="1" x14ac:dyDescent="0.2">
      <c r="A144" s="240"/>
      <c r="B144" s="233"/>
      <c r="C144" s="70" t="s">
        <v>107</v>
      </c>
      <c r="D144" s="45"/>
      <c r="E144" s="73"/>
      <c r="F144" s="73"/>
      <c r="G144" s="73"/>
      <c r="H144" s="65"/>
      <c r="I144" s="75">
        <v>8865</v>
      </c>
      <c r="J144" s="35">
        <f t="shared" si="100"/>
        <v>5673.6000000000013</v>
      </c>
      <c r="K144" s="34">
        <f t="shared" si="130"/>
        <v>0.64000000000000012</v>
      </c>
      <c r="L144" s="35">
        <f t="shared" si="129"/>
        <v>1773</v>
      </c>
      <c r="M144" s="182">
        <v>0.2</v>
      </c>
      <c r="N144" s="174">
        <v>2</v>
      </c>
      <c r="O144" s="38">
        <f t="shared" si="131"/>
        <v>3546</v>
      </c>
      <c r="P144" s="36">
        <f t="shared" si="103"/>
        <v>2078</v>
      </c>
      <c r="Q144" s="184">
        <v>0</v>
      </c>
      <c r="R144" s="184">
        <v>0</v>
      </c>
      <c r="S144" s="37">
        <f t="shared" si="128"/>
        <v>0</v>
      </c>
      <c r="T144" s="76">
        <v>2078</v>
      </c>
      <c r="U144" s="32">
        <f t="shared" si="104"/>
        <v>2078</v>
      </c>
      <c r="V144" s="51">
        <v>100</v>
      </c>
      <c r="W144" s="38">
        <f t="shared" si="105"/>
        <v>0</v>
      </c>
      <c r="X144" s="52">
        <v>0</v>
      </c>
      <c r="Y144" s="38">
        <f t="shared" si="106"/>
        <v>0</v>
      </c>
      <c r="Z144" s="52">
        <v>0</v>
      </c>
      <c r="AA144" s="38">
        <f t="shared" si="107"/>
        <v>0</v>
      </c>
      <c r="AB144" s="52">
        <v>0</v>
      </c>
      <c r="AC144" s="38">
        <f t="shared" si="108"/>
        <v>0</v>
      </c>
      <c r="AD144" s="52">
        <v>0</v>
      </c>
      <c r="AE144" s="38">
        <f t="shared" si="109"/>
        <v>0</v>
      </c>
      <c r="AF144" s="52">
        <v>0</v>
      </c>
      <c r="AG144" s="38">
        <f t="shared" si="110"/>
        <v>0</v>
      </c>
      <c r="AH144" s="40">
        <v>0</v>
      </c>
      <c r="AI144" s="38">
        <f t="shared" si="111"/>
        <v>0</v>
      </c>
      <c r="AJ144" s="52">
        <v>0</v>
      </c>
      <c r="AK144" s="38">
        <f t="shared" si="132"/>
        <v>0</v>
      </c>
      <c r="AL144" s="52">
        <v>0</v>
      </c>
      <c r="AM144" s="41">
        <f t="shared" si="113"/>
        <v>34.633333333333333</v>
      </c>
      <c r="AN144" s="42">
        <f t="shared" si="114"/>
        <v>34.633333333333333</v>
      </c>
      <c r="AO144" s="41">
        <f t="shared" si="115"/>
        <v>0</v>
      </c>
      <c r="AP144" s="43">
        <f t="shared" si="116"/>
        <v>22.002352941176468</v>
      </c>
      <c r="AQ144" s="43">
        <f t="shared" si="117"/>
        <v>2.4447058823529413</v>
      </c>
      <c r="AR144" s="44">
        <f t="shared" si="118"/>
        <v>3463.3333333333335</v>
      </c>
      <c r="AS144" s="44">
        <f t="shared" si="119"/>
        <v>5195</v>
      </c>
      <c r="AT144" s="44">
        <f t="shared" si="120"/>
        <v>0.10822916666666667</v>
      </c>
      <c r="AU144" s="44">
        <f t="shared" si="121"/>
        <v>3.4633333333333334</v>
      </c>
      <c r="AV144" s="44">
        <f t="shared" si="122"/>
        <v>49.200749999999985</v>
      </c>
      <c r="AW144" s="142">
        <f t="shared" si="123"/>
        <v>88.561349999999976</v>
      </c>
      <c r="AX144" s="44">
        <f t="shared" si="124"/>
        <v>24.936</v>
      </c>
      <c r="AY144" s="44">
        <f t="shared" si="125"/>
        <v>24.936</v>
      </c>
      <c r="AZ144" s="44">
        <f t="shared" si="126"/>
        <v>49.79748421875</v>
      </c>
      <c r="BA144" s="44">
        <f t="shared" si="127"/>
        <v>17.316666666666666</v>
      </c>
    </row>
    <row r="145" spans="1:53" ht="12.75" customHeight="1" x14ac:dyDescent="0.2">
      <c r="A145" s="240"/>
      <c r="B145" s="233"/>
      <c r="C145" s="70" t="s">
        <v>108</v>
      </c>
      <c r="D145" s="45"/>
      <c r="E145" s="73"/>
      <c r="F145" s="73"/>
      <c r="G145" s="73"/>
      <c r="H145" s="65"/>
      <c r="I145" s="75">
        <v>9972</v>
      </c>
      <c r="J145" s="35">
        <f t="shared" si="100"/>
        <v>6382.0800000000008</v>
      </c>
      <c r="K145" s="34">
        <f t="shared" si="130"/>
        <v>0.64000000000000012</v>
      </c>
      <c r="L145" s="35">
        <f t="shared" si="129"/>
        <v>1994.4</v>
      </c>
      <c r="M145" s="182">
        <v>0.2</v>
      </c>
      <c r="N145" s="174">
        <v>2</v>
      </c>
      <c r="O145" s="38">
        <f t="shared" si="131"/>
        <v>3988.8</v>
      </c>
      <c r="P145" s="36">
        <f t="shared" si="103"/>
        <v>1823</v>
      </c>
      <c r="Q145" s="184">
        <v>2</v>
      </c>
      <c r="R145" s="184">
        <v>0</v>
      </c>
      <c r="S145" s="37">
        <f t="shared" si="128"/>
        <v>600</v>
      </c>
      <c r="T145" s="76">
        <v>1223</v>
      </c>
      <c r="U145" s="32">
        <f t="shared" si="104"/>
        <v>1823</v>
      </c>
      <c r="V145" s="51">
        <v>100</v>
      </c>
      <c r="W145" s="38">
        <f t="shared" si="105"/>
        <v>0</v>
      </c>
      <c r="X145" s="52">
        <v>0</v>
      </c>
      <c r="Y145" s="38">
        <f t="shared" si="106"/>
        <v>0</v>
      </c>
      <c r="Z145" s="52">
        <v>0</v>
      </c>
      <c r="AA145" s="38">
        <f t="shared" si="107"/>
        <v>0</v>
      </c>
      <c r="AB145" s="52">
        <v>0</v>
      </c>
      <c r="AC145" s="38">
        <f t="shared" si="108"/>
        <v>0</v>
      </c>
      <c r="AD145" s="52">
        <v>0</v>
      </c>
      <c r="AE145" s="38">
        <f t="shared" si="109"/>
        <v>0</v>
      </c>
      <c r="AF145" s="52">
        <v>0</v>
      </c>
      <c r="AG145" s="38">
        <f t="shared" si="110"/>
        <v>0</v>
      </c>
      <c r="AH145" s="40">
        <v>0</v>
      </c>
      <c r="AI145" s="38">
        <f t="shared" si="111"/>
        <v>0</v>
      </c>
      <c r="AJ145" s="52">
        <v>0</v>
      </c>
      <c r="AK145" s="38">
        <f t="shared" si="132"/>
        <v>0</v>
      </c>
      <c r="AL145" s="52">
        <v>0</v>
      </c>
      <c r="AM145" s="41">
        <f t="shared" si="113"/>
        <v>20.383333333333333</v>
      </c>
      <c r="AN145" s="42">
        <f t="shared" si="114"/>
        <v>30.383333333333333</v>
      </c>
      <c r="AO145" s="41">
        <f t="shared" si="115"/>
        <v>0</v>
      </c>
      <c r="AP145" s="43">
        <f t="shared" si="116"/>
        <v>19.302352941176469</v>
      </c>
      <c r="AQ145" s="43">
        <f t="shared" si="117"/>
        <v>2.144705882352941</v>
      </c>
      <c r="AR145" s="44">
        <f t="shared" si="118"/>
        <v>3038.3333333333335</v>
      </c>
      <c r="AS145" s="44">
        <f t="shared" si="119"/>
        <v>4557.5</v>
      </c>
      <c r="AT145" s="44">
        <f t="shared" si="120"/>
        <v>9.4947916666666674E-2</v>
      </c>
      <c r="AU145" s="44">
        <f t="shared" si="121"/>
        <v>3.0383333333333336</v>
      </c>
      <c r="AV145" s="44">
        <f t="shared" si="122"/>
        <v>55.344599999999993</v>
      </c>
      <c r="AW145" s="142">
        <f t="shared" si="123"/>
        <v>99.62027999999998</v>
      </c>
      <c r="AX145" s="44">
        <f t="shared" si="124"/>
        <v>21.876000000000001</v>
      </c>
      <c r="AY145" s="44">
        <f t="shared" si="125"/>
        <v>21.876000000000001</v>
      </c>
      <c r="AZ145" s="44">
        <f t="shared" si="126"/>
        <v>43.686628359375007</v>
      </c>
      <c r="BA145" s="44">
        <f t="shared" si="127"/>
        <v>15.191666666666666</v>
      </c>
    </row>
    <row r="146" spans="1:53" ht="12.75" customHeight="1" x14ac:dyDescent="0.2">
      <c r="A146" s="240"/>
      <c r="B146" s="233"/>
      <c r="C146" s="53" t="s">
        <v>109</v>
      </c>
      <c r="D146" s="73"/>
      <c r="E146" s="73"/>
      <c r="F146" s="73"/>
      <c r="G146" s="73"/>
      <c r="H146" s="65"/>
      <c r="I146" s="75">
        <v>4205</v>
      </c>
      <c r="J146" s="35">
        <f t="shared" si="100"/>
        <v>2691.2000000000007</v>
      </c>
      <c r="K146" s="34">
        <f t="shared" si="130"/>
        <v>0.64000000000000012</v>
      </c>
      <c r="L146" s="35">
        <f t="shared" si="129"/>
        <v>841</v>
      </c>
      <c r="M146" s="182">
        <v>0.2</v>
      </c>
      <c r="N146" s="174">
        <v>2</v>
      </c>
      <c r="O146" s="38">
        <f t="shared" si="131"/>
        <v>1682</v>
      </c>
      <c r="P146" s="36">
        <f t="shared" si="103"/>
        <v>1115</v>
      </c>
      <c r="Q146" s="184">
        <v>0</v>
      </c>
      <c r="R146" s="184">
        <v>0</v>
      </c>
      <c r="S146" s="37">
        <f t="shared" si="128"/>
        <v>0</v>
      </c>
      <c r="T146" s="76">
        <v>1115</v>
      </c>
      <c r="U146" s="32">
        <f t="shared" si="104"/>
        <v>1115</v>
      </c>
      <c r="V146" s="51">
        <v>100</v>
      </c>
      <c r="W146" s="38">
        <f t="shared" si="105"/>
        <v>0</v>
      </c>
      <c r="X146" s="52">
        <v>0</v>
      </c>
      <c r="Y146" s="38">
        <f t="shared" si="106"/>
        <v>0</v>
      </c>
      <c r="Z146" s="52">
        <v>0</v>
      </c>
      <c r="AA146" s="38">
        <f t="shared" si="107"/>
        <v>0</v>
      </c>
      <c r="AB146" s="52">
        <v>0</v>
      </c>
      <c r="AC146" s="38">
        <f t="shared" si="108"/>
        <v>0</v>
      </c>
      <c r="AD146" s="52">
        <v>0</v>
      </c>
      <c r="AE146" s="38">
        <f t="shared" si="109"/>
        <v>0</v>
      </c>
      <c r="AF146" s="52">
        <v>0</v>
      </c>
      <c r="AG146" s="38">
        <f t="shared" si="110"/>
        <v>0</v>
      </c>
      <c r="AH146" s="40">
        <v>0</v>
      </c>
      <c r="AI146" s="38">
        <f t="shared" si="111"/>
        <v>0</v>
      </c>
      <c r="AJ146" s="52">
        <v>0</v>
      </c>
      <c r="AK146" s="38">
        <f t="shared" si="132"/>
        <v>0</v>
      </c>
      <c r="AL146" s="52">
        <v>0</v>
      </c>
      <c r="AM146" s="41">
        <f t="shared" si="113"/>
        <v>18.583333333333332</v>
      </c>
      <c r="AN146" s="42">
        <f t="shared" si="114"/>
        <v>18.583333333333332</v>
      </c>
      <c r="AO146" s="41">
        <f t="shared" si="115"/>
        <v>0</v>
      </c>
      <c r="AP146" s="43">
        <f t="shared" si="116"/>
        <v>11.805882352941177</v>
      </c>
      <c r="AQ146" s="43">
        <f t="shared" si="117"/>
        <v>1.3117647058823529</v>
      </c>
      <c r="AR146" s="44">
        <f t="shared" si="118"/>
        <v>1858.3333333333333</v>
      </c>
      <c r="AS146" s="44">
        <f t="shared" si="119"/>
        <v>2787.5</v>
      </c>
      <c r="AT146" s="44">
        <f t="shared" si="120"/>
        <v>5.8072916666666669E-2</v>
      </c>
      <c r="AU146" s="44">
        <f t="shared" si="121"/>
        <v>1.8583333333333332</v>
      </c>
      <c r="AV146" s="44">
        <f t="shared" si="122"/>
        <v>23.337749999999993</v>
      </c>
      <c r="AW146" s="142">
        <f t="shared" si="123"/>
        <v>42.007949999999987</v>
      </c>
      <c r="AX146" s="44">
        <f t="shared" si="124"/>
        <v>13.38</v>
      </c>
      <c r="AY146" s="44">
        <f t="shared" si="125"/>
        <v>13.38</v>
      </c>
      <c r="AZ146" s="44">
        <f t="shared" si="126"/>
        <v>26.720016796875001</v>
      </c>
      <c r="BA146" s="44">
        <f t="shared" si="127"/>
        <v>9.2916666666666661</v>
      </c>
    </row>
    <row r="147" spans="1:53" ht="12.75" customHeight="1" x14ac:dyDescent="0.2">
      <c r="A147" s="240"/>
      <c r="B147" s="233"/>
      <c r="C147" s="205" t="s">
        <v>110</v>
      </c>
      <c r="D147" s="45" t="s">
        <v>70</v>
      </c>
      <c r="E147" s="73"/>
      <c r="F147" s="73"/>
      <c r="G147" s="73"/>
      <c r="H147" s="66"/>
      <c r="I147" s="75">
        <v>2500</v>
      </c>
      <c r="J147" s="35">
        <f t="shared" si="100"/>
        <v>1600.0000000000002</v>
      </c>
      <c r="K147" s="34">
        <f t="shared" si="130"/>
        <v>0.64000000000000012</v>
      </c>
      <c r="L147" s="35">
        <f t="shared" si="129"/>
        <v>500</v>
      </c>
      <c r="M147" s="182">
        <v>0.2</v>
      </c>
      <c r="N147" s="174">
        <v>2</v>
      </c>
      <c r="O147" s="38">
        <f t="shared" si="131"/>
        <v>1000</v>
      </c>
      <c r="P147" s="36">
        <f t="shared" si="103"/>
        <v>600</v>
      </c>
      <c r="Q147" s="184">
        <v>2</v>
      </c>
      <c r="R147" s="184">
        <v>0</v>
      </c>
      <c r="S147" s="37">
        <f t="shared" si="128"/>
        <v>600</v>
      </c>
      <c r="T147" s="76">
        <v>0</v>
      </c>
      <c r="U147" s="32">
        <f t="shared" si="104"/>
        <v>540</v>
      </c>
      <c r="V147" s="51">
        <v>90</v>
      </c>
      <c r="W147" s="38">
        <f t="shared" si="105"/>
        <v>0</v>
      </c>
      <c r="X147" s="52">
        <v>0</v>
      </c>
      <c r="Y147" s="38">
        <f t="shared" si="106"/>
        <v>0</v>
      </c>
      <c r="Z147" s="52">
        <v>0</v>
      </c>
      <c r="AA147" s="38">
        <f t="shared" si="107"/>
        <v>0</v>
      </c>
      <c r="AB147" s="52">
        <v>0</v>
      </c>
      <c r="AC147" s="38">
        <f t="shared" si="108"/>
        <v>0</v>
      </c>
      <c r="AD147" s="52">
        <v>0</v>
      </c>
      <c r="AE147" s="38">
        <f t="shared" si="109"/>
        <v>60</v>
      </c>
      <c r="AF147" s="52">
        <v>10</v>
      </c>
      <c r="AG147" s="38">
        <f t="shared" si="110"/>
        <v>0</v>
      </c>
      <c r="AH147" s="40">
        <v>0</v>
      </c>
      <c r="AI147" s="38">
        <f t="shared" si="111"/>
        <v>0</v>
      </c>
      <c r="AJ147" s="52">
        <v>0</v>
      </c>
      <c r="AK147" s="38">
        <f t="shared" si="132"/>
        <v>0</v>
      </c>
      <c r="AL147" s="52">
        <v>0</v>
      </c>
      <c r="AM147" s="41">
        <f t="shared" si="113"/>
        <v>0</v>
      </c>
      <c r="AN147" s="42">
        <f t="shared" si="114"/>
        <v>9</v>
      </c>
      <c r="AO147" s="41">
        <f t="shared" si="115"/>
        <v>2</v>
      </c>
      <c r="AP147" s="43">
        <f t="shared" si="116"/>
        <v>5.8033613445378149</v>
      </c>
      <c r="AQ147" s="43">
        <f t="shared" si="117"/>
        <v>1.4067226890756301</v>
      </c>
      <c r="AR147" s="44">
        <f t="shared" si="118"/>
        <v>1020</v>
      </c>
      <c r="AS147" s="44">
        <f t="shared" si="119"/>
        <v>1530</v>
      </c>
      <c r="AT147" s="44">
        <f t="shared" si="120"/>
        <v>3.1875000000000001E-2</v>
      </c>
      <c r="AU147" s="44">
        <f t="shared" si="121"/>
        <v>1.02</v>
      </c>
      <c r="AV147" s="44">
        <f t="shared" si="122"/>
        <v>13.874999999999998</v>
      </c>
      <c r="AW147" s="142">
        <f t="shared" si="123"/>
        <v>24.974999999999998</v>
      </c>
      <c r="AX147" s="44">
        <f t="shared" si="124"/>
        <v>7.1999999999999993</v>
      </c>
      <c r="AY147" s="44">
        <f t="shared" si="125"/>
        <v>7.1999999999999993</v>
      </c>
      <c r="AZ147" s="44">
        <f t="shared" si="126"/>
        <v>14.241104999999999</v>
      </c>
      <c r="BA147" s="44">
        <f t="shared" si="127"/>
        <v>5.5</v>
      </c>
    </row>
    <row r="148" spans="1:53" ht="12.75" customHeight="1" x14ac:dyDescent="0.2">
      <c r="A148" s="240"/>
      <c r="B148" s="233"/>
      <c r="C148" s="205"/>
      <c r="D148" s="45" t="s">
        <v>71</v>
      </c>
      <c r="E148" s="73"/>
      <c r="F148" s="73"/>
      <c r="G148" s="73"/>
      <c r="H148" s="65"/>
      <c r="I148" s="75">
        <v>12683</v>
      </c>
      <c r="J148" s="35">
        <f t="shared" si="100"/>
        <v>8117.1200000000017</v>
      </c>
      <c r="K148" s="34">
        <f t="shared" si="130"/>
        <v>0.64000000000000012</v>
      </c>
      <c r="L148" s="35">
        <f t="shared" si="129"/>
        <v>2536.6000000000004</v>
      </c>
      <c r="M148" s="182">
        <v>0.2</v>
      </c>
      <c r="N148" s="174">
        <v>2</v>
      </c>
      <c r="O148" s="38">
        <f t="shared" si="131"/>
        <v>5073.2000000000007</v>
      </c>
      <c r="P148" s="36">
        <f t="shared" si="103"/>
        <v>3695</v>
      </c>
      <c r="Q148" s="184">
        <v>6</v>
      </c>
      <c r="R148" s="184">
        <v>0</v>
      </c>
      <c r="S148" s="37">
        <f t="shared" si="128"/>
        <v>1800</v>
      </c>
      <c r="T148" s="76">
        <v>1895</v>
      </c>
      <c r="U148" s="32">
        <f t="shared" si="104"/>
        <v>3695</v>
      </c>
      <c r="V148" s="51">
        <v>100</v>
      </c>
      <c r="W148" s="38">
        <f t="shared" si="105"/>
        <v>0</v>
      </c>
      <c r="X148" s="52">
        <v>0</v>
      </c>
      <c r="Y148" s="38">
        <f t="shared" si="106"/>
        <v>0</v>
      </c>
      <c r="Z148" s="52">
        <v>0</v>
      </c>
      <c r="AA148" s="38">
        <f t="shared" si="107"/>
        <v>0</v>
      </c>
      <c r="AB148" s="52">
        <v>0</v>
      </c>
      <c r="AC148" s="38">
        <f t="shared" si="108"/>
        <v>0</v>
      </c>
      <c r="AD148" s="52">
        <v>0</v>
      </c>
      <c r="AE148" s="38">
        <f t="shared" si="109"/>
        <v>0</v>
      </c>
      <c r="AF148" s="52">
        <v>0</v>
      </c>
      <c r="AG148" s="38">
        <f t="shared" si="110"/>
        <v>0</v>
      </c>
      <c r="AH148" s="40">
        <v>0</v>
      </c>
      <c r="AI148" s="38">
        <f t="shared" si="111"/>
        <v>0</v>
      </c>
      <c r="AJ148" s="52">
        <v>0</v>
      </c>
      <c r="AK148" s="38">
        <f t="shared" si="132"/>
        <v>0</v>
      </c>
      <c r="AL148" s="52">
        <v>0</v>
      </c>
      <c r="AM148" s="41">
        <f t="shared" si="113"/>
        <v>31.583333333333332</v>
      </c>
      <c r="AN148" s="42">
        <f t="shared" si="114"/>
        <v>61.583333333333336</v>
      </c>
      <c r="AO148" s="41">
        <f t="shared" si="115"/>
        <v>0</v>
      </c>
      <c r="AP148" s="43">
        <f t="shared" si="116"/>
        <v>39.123529411764707</v>
      </c>
      <c r="AQ148" s="43">
        <f t="shared" si="117"/>
        <v>4.3470588235294114</v>
      </c>
      <c r="AR148" s="44">
        <f t="shared" si="118"/>
        <v>6158.3333333333339</v>
      </c>
      <c r="AS148" s="44">
        <f t="shared" si="119"/>
        <v>9237.5</v>
      </c>
      <c r="AT148" s="44">
        <f t="shared" si="120"/>
        <v>0.19244791666666666</v>
      </c>
      <c r="AU148" s="44">
        <f t="shared" si="121"/>
        <v>6.1583333333333341</v>
      </c>
      <c r="AV148" s="44">
        <f t="shared" si="122"/>
        <v>70.39064999999998</v>
      </c>
      <c r="AW148" s="142">
        <f t="shared" si="123"/>
        <v>126.70316999999996</v>
      </c>
      <c r="AX148" s="44">
        <f t="shared" si="124"/>
        <v>44.34</v>
      </c>
      <c r="AY148" s="44">
        <f t="shared" si="125"/>
        <v>44.34</v>
      </c>
      <c r="AZ148" s="44">
        <f t="shared" si="126"/>
        <v>88.547499609375009</v>
      </c>
      <c r="BA148" s="44">
        <f t="shared" si="127"/>
        <v>30.791666666666668</v>
      </c>
    </row>
    <row r="149" spans="1:53" ht="25.5" customHeight="1" x14ac:dyDescent="0.2">
      <c r="A149" s="240"/>
      <c r="B149" s="54" t="s">
        <v>60</v>
      </c>
      <c r="C149" s="55" t="s">
        <v>57</v>
      </c>
      <c r="D149" s="55" t="s">
        <v>57</v>
      </c>
      <c r="E149" s="56"/>
      <c r="F149" s="57"/>
      <c r="G149" s="58"/>
      <c r="H149" s="55" t="s">
        <v>57</v>
      </c>
      <c r="I149" s="58">
        <f>SUM(I107:I148)</f>
        <v>383388</v>
      </c>
      <c r="J149" s="58">
        <f>SUM(J107:J148)</f>
        <v>245368.32000000004</v>
      </c>
      <c r="K149" s="55" t="s">
        <v>57</v>
      </c>
      <c r="L149" s="58">
        <f>SUM(L107:L148)</f>
        <v>76677.600000000006</v>
      </c>
      <c r="M149" s="185" t="s">
        <v>57</v>
      </c>
      <c r="N149" s="176" t="s">
        <v>57</v>
      </c>
      <c r="O149" s="58">
        <f t="shared" ref="O149:U149" si="133">SUM(O107:O148)</f>
        <v>153355.20000000001</v>
      </c>
      <c r="P149" s="58">
        <f t="shared" si="133"/>
        <v>74654.600000000006</v>
      </c>
      <c r="Q149" s="61">
        <f t="shared" si="133"/>
        <v>38</v>
      </c>
      <c r="R149" s="61">
        <f t="shared" si="133"/>
        <v>11</v>
      </c>
      <c r="S149" s="58">
        <f t="shared" si="133"/>
        <v>15800</v>
      </c>
      <c r="T149" s="58">
        <f t="shared" si="133"/>
        <v>58854.6</v>
      </c>
      <c r="U149" s="58">
        <f t="shared" si="133"/>
        <v>74238.34</v>
      </c>
      <c r="V149" s="55" t="s">
        <v>57</v>
      </c>
      <c r="W149" s="58">
        <f>SUM(W107:W148)</f>
        <v>0</v>
      </c>
      <c r="X149" s="55" t="s">
        <v>57</v>
      </c>
      <c r="Y149" s="58">
        <f>SUM(Y107:Y148)</f>
        <v>0</v>
      </c>
      <c r="Z149" s="55" t="s">
        <v>57</v>
      </c>
      <c r="AA149" s="58">
        <f>SUM(AA107:AA148)</f>
        <v>0</v>
      </c>
      <c r="AB149" s="55" t="s">
        <v>57</v>
      </c>
      <c r="AC149" s="58">
        <f>SUM(AC107:AC148)</f>
        <v>0</v>
      </c>
      <c r="AD149" s="55" t="s">
        <v>57</v>
      </c>
      <c r="AE149" s="58">
        <f>SUM(AE107:AE148)</f>
        <v>416.26000000000005</v>
      </c>
      <c r="AF149" s="55" t="s">
        <v>57</v>
      </c>
      <c r="AG149" s="58">
        <f>SUM(AG107:AG148)</f>
        <v>0</v>
      </c>
      <c r="AH149" s="55" t="s">
        <v>57</v>
      </c>
      <c r="AI149" s="58">
        <f>SUM(AI107:AI148)</f>
        <v>0</v>
      </c>
      <c r="AJ149" s="55" t="s">
        <v>57</v>
      </c>
      <c r="AK149" s="58">
        <f>SUM(AK107:AK148)</f>
        <v>0</v>
      </c>
      <c r="AL149" s="55" t="s">
        <v>57</v>
      </c>
      <c r="AM149" s="55">
        <f t="shared" ref="AM149:BA149" si="134">SUM(AM107:AM148)</f>
        <v>975.97233333333338</v>
      </c>
      <c r="AN149" s="61">
        <f t="shared" si="134"/>
        <v>1237.3056666666669</v>
      </c>
      <c r="AO149" s="61">
        <f t="shared" si="134"/>
        <v>13.875333333333334</v>
      </c>
      <c r="AP149" s="61">
        <f t="shared" si="134"/>
        <v>786.64766890756312</v>
      </c>
      <c r="AQ149" s="61">
        <f t="shared" si="134"/>
        <v>92.691137815126027</v>
      </c>
      <c r="AR149" s="61">
        <f t="shared" si="134"/>
        <v>124563.08666666661</v>
      </c>
      <c r="AS149" s="61">
        <f t="shared" si="134"/>
        <v>186844.63</v>
      </c>
      <c r="AT149" s="167">
        <f t="shared" si="134"/>
        <v>3.8925964583333332</v>
      </c>
      <c r="AU149" s="167">
        <f t="shared" si="134"/>
        <v>124.56308666666666</v>
      </c>
      <c r="AV149" s="167">
        <f t="shared" si="134"/>
        <v>2127.8033999999989</v>
      </c>
      <c r="AW149" s="167">
        <f t="shared" si="134"/>
        <v>3830.0461199999991</v>
      </c>
      <c r="AX149" s="167">
        <f t="shared" si="134"/>
        <v>895.85520000000008</v>
      </c>
      <c r="AY149" s="167">
        <f t="shared" si="134"/>
        <v>895.85520000000008</v>
      </c>
      <c r="AZ149" s="167">
        <f t="shared" si="134"/>
        <v>1788.0802403925004</v>
      </c>
      <c r="BA149" s="167">
        <f t="shared" si="134"/>
        <v>625.59050000000002</v>
      </c>
    </row>
    <row r="150" spans="1:53" ht="12.75" customHeight="1" x14ac:dyDescent="0.2">
      <c r="A150" s="240"/>
      <c r="B150" s="237" t="s">
        <v>118</v>
      </c>
      <c r="C150" s="53" t="s">
        <v>69</v>
      </c>
      <c r="D150" s="73"/>
      <c r="E150" s="73"/>
      <c r="F150" s="73"/>
      <c r="G150" s="73"/>
      <c r="H150" s="65"/>
      <c r="I150" s="75">
        <v>7314</v>
      </c>
      <c r="J150" s="35">
        <f t="shared" ref="J150:J172" si="135">I150*K150</f>
        <v>4680.9600000000009</v>
      </c>
      <c r="K150" s="34">
        <f t="shared" si="130"/>
        <v>0.64000000000000012</v>
      </c>
      <c r="L150" s="35">
        <f t="shared" si="129"/>
        <v>1462.8000000000002</v>
      </c>
      <c r="M150" s="182">
        <v>0.2</v>
      </c>
      <c r="N150" s="174">
        <v>2</v>
      </c>
      <c r="O150" s="38">
        <f t="shared" si="131"/>
        <v>2925.6000000000004</v>
      </c>
      <c r="P150" s="36">
        <f t="shared" ref="P150:P172" si="136">SUM(T150,S150)</f>
        <v>1314</v>
      </c>
      <c r="Q150" s="184">
        <v>1</v>
      </c>
      <c r="R150" s="184">
        <v>0</v>
      </c>
      <c r="S150" s="37">
        <f>(Q150*300)+(R150*400)</f>
        <v>300</v>
      </c>
      <c r="T150" s="76">
        <v>1014</v>
      </c>
      <c r="U150" s="32">
        <f t="shared" ref="U150:U172" si="137">P150*(V150/100)</f>
        <v>1314</v>
      </c>
      <c r="V150" s="51">
        <v>100</v>
      </c>
      <c r="W150" s="38">
        <f t="shared" ref="W150:W172" si="138">(P150)*(X150/100)</f>
        <v>0</v>
      </c>
      <c r="X150" s="52">
        <v>0</v>
      </c>
      <c r="Y150" s="38">
        <f t="shared" ref="Y150:Y172" si="139">(P150)*(Z150/100)</f>
        <v>0</v>
      </c>
      <c r="Z150" s="52">
        <v>0</v>
      </c>
      <c r="AA150" s="38">
        <f t="shared" ref="AA150:AA172" si="140">(P150)*(AB150/100)</f>
        <v>0</v>
      </c>
      <c r="AB150" s="52">
        <v>0</v>
      </c>
      <c r="AC150" s="38">
        <f t="shared" ref="AC150:AC172" si="141">(P150)*(AD150/100)</f>
        <v>0</v>
      </c>
      <c r="AD150" s="52">
        <v>0</v>
      </c>
      <c r="AE150" s="38">
        <f t="shared" ref="AE150:AE172" si="142">(P150)*(AF150/100)</f>
        <v>0</v>
      </c>
      <c r="AF150" s="52">
        <v>0</v>
      </c>
      <c r="AG150" s="38">
        <f t="shared" ref="AG150:AG172" si="143">(P150)*(AH150/100)</f>
        <v>0</v>
      </c>
      <c r="AH150" s="40">
        <v>0</v>
      </c>
      <c r="AI150" s="38">
        <f t="shared" ref="AI150:AI172" si="144">(P150)*(AJ150/100)</f>
        <v>0</v>
      </c>
      <c r="AJ150" s="52">
        <v>0</v>
      </c>
      <c r="AK150" s="38">
        <f t="shared" ref="AK150:AK172" si="145">(P150)*(AL150/100)</f>
        <v>0</v>
      </c>
      <c r="AL150" s="52">
        <v>0</v>
      </c>
      <c r="AM150" s="41">
        <f t="shared" ref="AM150:AM172" si="146">((T150*(V150/100))/60)</f>
        <v>16.899999999999999</v>
      </c>
      <c r="AN150" s="42">
        <f t="shared" ref="AN150:AN172" si="147">U150/60</f>
        <v>21.9</v>
      </c>
      <c r="AO150" s="41">
        <f t="shared" ref="AO150:AO169" si="148">(W150/30)+(Y150/30)+(AA150/9)+(AC150/20)+(AE150/30)+(AG150/40)+(AI150/100)+(AK150/100)</f>
        <v>0</v>
      </c>
      <c r="AP150" s="43">
        <f t="shared" ref="AP150:AP172" si="149">((U150/85)*0.9)+((W150/350)*0.35)+((Y150/120)*0.2)+((AA150/250)*0.3)+((AC150/50)*0.9)+((AE150/70)*0.1)+((AG150/40)*0.1)+((AI150/120)*0.1)+((AK150/50)*0.9)</f>
        <v>13.912941176470589</v>
      </c>
      <c r="AQ150" s="43">
        <f t="shared" ref="AQ150:AQ172" si="150">((U150/85)*0.1)+((W150/350)*0.65)+((Y150/120)*0.8)+((AA150/250)*0.7)+((AC150/50)*0.1)+((AE150/70)*0.9)+((AG150/40)*0.9)+((AI150/120)*0.9)+((AK150/50)*0.1)</f>
        <v>1.5458823529411765</v>
      </c>
      <c r="AR150" s="44">
        <f t="shared" ref="AR150:AR169" si="151">(AN150*100)+(AO150*60)</f>
        <v>2190</v>
      </c>
      <c r="AS150" s="44">
        <f t="shared" ref="AS150:AS172" si="152">AR150*1.5</f>
        <v>3285</v>
      </c>
      <c r="AT150" s="44">
        <f t="shared" ref="AT150:AT172" si="153">(AS150*1.8)/86400</f>
        <v>6.8437499999999998E-2</v>
      </c>
      <c r="AU150" s="44">
        <f t="shared" ref="AU150:AU172" si="154">AR150/1000</f>
        <v>2.19</v>
      </c>
      <c r="AV150" s="44">
        <f t="shared" ref="AV150:AV172" si="155">150*(J150*0.0001*0.1+(I150-J150)*0.0001*0.85)</f>
        <v>40.592699999999994</v>
      </c>
      <c r="AW150" s="142">
        <f t="shared" ref="AW150:AW172" si="156">((AV150)*30*60)/1000</f>
        <v>73.066859999999991</v>
      </c>
      <c r="AX150" s="44">
        <f t="shared" ref="AX150:AX172" si="157">(P150*0.04)*0.3</f>
        <v>15.768000000000001</v>
      </c>
      <c r="AY150" s="44">
        <f t="shared" ref="AY150:AY172" si="158">(P150*0.04)*0.3</f>
        <v>15.768000000000001</v>
      </c>
      <c r="AZ150" s="44">
        <f t="shared" ref="AZ150:AZ172" si="159">((P150*0.8*0.5*32)+(P150*0.8*0.8*1*0.34*25)+((50*AN150+15*AO150)/24)*1.163*45*1.5*2.1)/1000</f>
        <v>31.488880781250003</v>
      </c>
      <c r="BA150" s="44">
        <f t="shared" ref="BA150:BA172" si="160">(AN150+AO150)*0.5</f>
        <v>10.95</v>
      </c>
    </row>
    <row r="151" spans="1:53" ht="12.75" customHeight="1" x14ac:dyDescent="0.2">
      <c r="A151" s="240"/>
      <c r="B151" s="237"/>
      <c r="C151" s="53" t="s">
        <v>72</v>
      </c>
      <c r="D151" s="73"/>
      <c r="E151" s="73"/>
      <c r="F151" s="73"/>
      <c r="G151" s="73"/>
      <c r="H151" s="65"/>
      <c r="I151" s="75">
        <v>21659</v>
      </c>
      <c r="J151" s="35">
        <f t="shared" si="135"/>
        <v>13861.760000000002</v>
      </c>
      <c r="K151" s="34">
        <f t="shared" si="130"/>
        <v>0.64000000000000012</v>
      </c>
      <c r="L151" s="35">
        <f t="shared" si="129"/>
        <v>4331.8</v>
      </c>
      <c r="M151" s="182">
        <v>0.2</v>
      </c>
      <c r="N151" s="174">
        <v>2</v>
      </c>
      <c r="O151" s="38">
        <f t="shared" si="131"/>
        <v>8663.6</v>
      </c>
      <c r="P151" s="36">
        <f t="shared" si="136"/>
        <v>4277</v>
      </c>
      <c r="Q151" s="184">
        <v>3</v>
      </c>
      <c r="R151" s="184">
        <v>0</v>
      </c>
      <c r="S151" s="37">
        <f t="shared" ref="S151:S172" si="161">(Q151*300)+(R151*400)</f>
        <v>900</v>
      </c>
      <c r="T151" s="76">
        <v>3377</v>
      </c>
      <c r="U151" s="32">
        <f t="shared" si="137"/>
        <v>4277</v>
      </c>
      <c r="V151" s="51">
        <v>100</v>
      </c>
      <c r="W151" s="38">
        <f t="shared" si="138"/>
        <v>0</v>
      </c>
      <c r="X151" s="52">
        <v>0</v>
      </c>
      <c r="Y151" s="38">
        <f t="shared" si="139"/>
        <v>0</v>
      </c>
      <c r="Z151" s="52">
        <v>0</v>
      </c>
      <c r="AA151" s="38">
        <f t="shared" si="140"/>
        <v>0</v>
      </c>
      <c r="AB151" s="52">
        <v>0</v>
      </c>
      <c r="AC151" s="38">
        <f t="shared" si="141"/>
        <v>0</v>
      </c>
      <c r="AD151" s="52">
        <v>0</v>
      </c>
      <c r="AE151" s="38">
        <f t="shared" si="142"/>
        <v>0</v>
      </c>
      <c r="AF151" s="52">
        <v>0</v>
      </c>
      <c r="AG151" s="38">
        <f t="shared" si="143"/>
        <v>0</v>
      </c>
      <c r="AH151" s="40">
        <v>0</v>
      </c>
      <c r="AI151" s="38">
        <f t="shared" si="144"/>
        <v>0</v>
      </c>
      <c r="AJ151" s="52">
        <v>0</v>
      </c>
      <c r="AK151" s="38">
        <f t="shared" si="145"/>
        <v>0</v>
      </c>
      <c r="AL151" s="52">
        <v>0</v>
      </c>
      <c r="AM151" s="41">
        <f t="shared" si="146"/>
        <v>56.283333333333331</v>
      </c>
      <c r="AN151" s="42">
        <f t="shared" si="147"/>
        <v>71.283333333333331</v>
      </c>
      <c r="AO151" s="41">
        <f t="shared" si="148"/>
        <v>0</v>
      </c>
      <c r="AP151" s="43">
        <f t="shared" si="149"/>
        <v>45.285882352941179</v>
      </c>
      <c r="AQ151" s="43">
        <f t="shared" si="150"/>
        <v>5.0317647058823534</v>
      </c>
      <c r="AR151" s="44">
        <f t="shared" si="151"/>
        <v>7128.333333333333</v>
      </c>
      <c r="AS151" s="44">
        <f t="shared" si="152"/>
        <v>10692.5</v>
      </c>
      <c r="AT151" s="44">
        <f t="shared" si="153"/>
        <v>0.22276041666666666</v>
      </c>
      <c r="AU151" s="44">
        <f t="shared" si="154"/>
        <v>7.128333333333333</v>
      </c>
      <c r="AV151" s="44">
        <f t="shared" si="155"/>
        <v>120.20744999999998</v>
      </c>
      <c r="AW151" s="142">
        <f t="shared" si="156"/>
        <v>216.37340999999998</v>
      </c>
      <c r="AX151" s="44">
        <f t="shared" si="157"/>
        <v>51.324000000000005</v>
      </c>
      <c r="AY151" s="44">
        <f t="shared" si="158"/>
        <v>51.324000000000005</v>
      </c>
      <c r="AZ151" s="44">
        <f t="shared" si="159"/>
        <v>102.494629453125</v>
      </c>
      <c r="BA151" s="44">
        <f t="shared" si="160"/>
        <v>35.641666666666666</v>
      </c>
    </row>
    <row r="152" spans="1:53" ht="12.75" customHeight="1" x14ac:dyDescent="0.2">
      <c r="A152" s="240"/>
      <c r="B152" s="237"/>
      <c r="C152" s="53" t="s">
        <v>76</v>
      </c>
      <c r="D152" s="73"/>
      <c r="E152" s="73"/>
      <c r="F152" s="73"/>
      <c r="G152" s="73"/>
      <c r="H152" s="65"/>
      <c r="I152" s="75">
        <v>10490</v>
      </c>
      <c r="J152" s="35">
        <f t="shared" si="135"/>
        <v>6713.6000000000013</v>
      </c>
      <c r="K152" s="34">
        <f t="shared" si="130"/>
        <v>0.64000000000000012</v>
      </c>
      <c r="L152" s="35">
        <f t="shared" si="129"/>
        <v>2098</v>
      </c>
      <c r="M152" s="182">
        <v>0.2</v>
      </c>
      <c r="N152" s="174">
        <v>2</v>
      </c>
      <c r="O152" s="38">
        <f t="shared" si="131"/>
        <v>4196</v>
      </c>
      <c r="P152" s="36">
        <f t="shared" si="136"/>
        <v>1666</v>
      </c>
      <c r="Q152" s="184">
        <v>2</v>
      </c>
      <c r="R152" s="184">
        <v>0</v>
      </c>
      <c r="S152" s="37">
        <f t="shared" si="161"/>
        <v>600</v>
      </c>
      <c r="T152" s="76">
        <v>1066</v>
      </c>
      <c r="U152" s="32">
        <f t="shared" si="137"/>
        <v>1666</v>
      </c>
      <c r="V152" s="51">
        <v>100</v>
      </c>
      <c r="W152" s="38">
        <f t="shared" si="138"/>
        <v>0</v>
      </c>
      <c r="X152" s="52">
        <v>0</v>
      </c>
      <c r="Y152" s="38">
        <f t="shared" si="139"/>
        <v>0</v>
      </c>
      <c r="Z152" s="52">
        <v>0</v>
      </c>
      <c r="AA152" s="38">
        <f t="shared" si="140"/>
        <v>0</v>
      </c>
      <c r="AB152" s="52">
        <v>0</v>
      </c>
      <c r="AC152" s="38">
        <f t="shared" si="141"/>
        <v>0</v>
      </c>
      <c r="AD152" s="52">
        <v>0</v>
      </c>
      <c r="AE152" s="38">
        <f t="shared" si="142"/>
        <v>0</v>
      </c>
      <c r="AF152" s="52">
        <v>0</v>
      </c>
      <c r="AG152" s="38">
        <f t="shared" si="143"/>
        <v>0</v>
      </c>
      <c r="AH152" s="40">
        <v>0</v>
      </c>
      <c r="AI152" s="38">
        <f t="shared" si="144"/>
        <v>0</v>
      </c>
      <c r="AJ152" s="52">
        <v>0</v>
      </c>
      <c r="AK152" s="38">
        <f t="shared" si="145"/>
        <v>0</v>
      </c>
      <c r="AL152" s="52">
        <v>0</v>
      </c>
      <c r="AM152" s="41">
        <f t="shared" si="146"/>
        <v>17.766666666666666</v>
      </c>
      <c r="AN152" s="42">
        <f t="shared" si="147"/>
        <v>27.766666666666666</v>
      </c>
      <c r="AO152" s="41">
        <f t="shared" si="148"/>
        <v>0</v>
      </c>
      <c r="AP152" s="43">
        <f t="shared" si="149"/>
        <v>17.64</v>
      </c>
      <c r="AQ152" s="43">
        <f t="shared" si="150"/>
        <v>1.9600000000000002</v>
      </c>
      <c r="AR152" s="44">
        <f t="shared" si="151"/>
        <v>2776.6666666666665</v>
      </c>
      <c r="AS152" s="44">
        <f t="shared" si="152"/>
        <v>4165</v>
      </c>
      <c r="AT152" s="44">
        <f t="shared" si="153"/>
        <v>8.6770833333333339E-2</v>
      </c>
      <c r="AU152" s="44">
        <f t="shared" si="154"/>
        <v>2.7766666666666664</v>
      </c>
      <c r="AV152" s="44">
        <f t="shared" si="155"/>
        <v>58.219499999999989</v>
      </c>
      <c r="AW152" s="142">
        <f t="shared" si="156"/>
        <v>104.79509999999998</v>
      </c>
      <c r="AX152" s="44">
        <f t="shared" si="157"/>
        <v>19.992000000000001</v>
      </c>
      <c r="AY152" s="44">
        <f t="shared" si="158"/>
        <v>19.992000000000001</v>
      </c>
      <c r="AZ152" s="44">
        <f t="shared" si="159"/>
        <v>39.924258281250005</v>
      </c>
      <c r="BA152" s="44">
        <f t="shared" si="160"/>
        <v>13.883333333333333</v>
      </c>
    </row>
    <row r="153" spans="1:53" ht="12.75" customHeight="1" x14ac:dyDescent="0.2">
      <c r="A153" s="240"/>
      <c r="B153" s="237"/>
      <c r="C153" s="53" t="s">
        <v>77</v>
      </c>
      <c r="D153" s="73"/>
      <c r="E153" s="73"/>
      <c r="F153" s="73"/>
      <c r="G153" s="73"/>
      <c r="H153" s="65"/>
      <c r="I153" s="75">
        <v>9366</v>
      </c>
      <c r="J153" s="35">
        <f t="shared" si="135"/>
        <v>5994.2400000000016</v>
      </c>
      <c r="K153" s="34">
        <f t="shared" si="130"/>
        <v>0.64000000000000012</v>
      </c>
      <c r="L153" s="35">
        <f t="shared" si="129"/>
        <v>1873.2</v>
      </c>
      <c r="M153" s="182">
        <v>0.2</v>
      </c>
      <c r="N153" s="174">
        <v>2</v>
      </c>
      <c r="O153" s="38">
        <f t="shared" si="131"/>
        <v>3746.4</v>
      </c>
      <c r="P153" s="36">
        <f t="shared" si="136"/>
        <v>1903</v>
      </c>
      <c r="Q153" s="184">
        <v>2</v>
      </c>
      <c r="R153" s="184">
        <v>0</v>
      </c>
      <c r="S153" s="37">
        <f t="shared" si="161"/>
        <v>600</v>
      </c>
      <c r="T153" s="76">
        <v>1303</v>
      </c>
      <c r="U153" s="32">
        <f t="shared" si="137"/>
        <v>1903</v>
      </c>
      <c r="V153" s="51">
        <v>100</v>
      </c>
      <c r="W153" s="38">
        <f t="shared" si="138"/>
        <v>0</v>
      </c>
      <c r="X153" s="52">
        <v>0</v>
      </c>
      <c r="Y153" s="38">
        <f t="shared" si="139"/>
        <v>0</v>
      </c>
      <c r="Z153" s="52">
        <v>0</v>
      </c>
      <c r="AA153" s="38">
        <f t="shared" si="140"/>
        <v>0</v>
      </c>
      <c r="AB153" s="52">
        <v>0</v>
      </c>
      <c r="AC153" s="38">
        <f t="shared" si="141"/>
        <v>0</v>
      </c>
      <c r="AD153" s="52">
        <v>0</v>
      </c>
      <c r="AE153" s="38">
        <f t="shared" si="142"/>
        <v>0</v>
      </c>
      <c r="AF153" s="52">
        <v>0</v>
      </c>
      <c r="AG153" s="38">
        <f t="shared" si="143"/>
        <v>0</v>
      </c>
      <c r="AH153" s="40">
        <v>0</v>
      </c>
      <c r="AI153" s="38">
        <f t="shared" si="144"/>
        <v>0</v>
      </c>
      <c r="AJ153" s="52">
        <v>0</v>
      </c>
      <c r="AK153" s="38">
        <f t="shared" si="145"/>
        <v>0</v>
      </c>
      <c r="AL153" s="52">
        <v>0</v>
      </c>
      <c r="AM153" s="41">
        <f t="shared" si="146"/>
        <v>21.716666666666665</v>
      </c>
      <c r="AN153" s="42">
        <f t="shared" si="147"/>
        <v>31.716666666666665</v>
      </c>
      <c r="AO153" s="41">
        <f t="shared" si="148"/>
        <v>0</v>
      </c>
      <c r="AP153" s="43">
        <f t="shared" si="149"/>
        <v>20.149411764705881</v>
      </c>
      <c r="AQ153" s="43">
        <f t="shared" si="150"/>
        <v>2.2388235294117647</v>
      </c>
      <c r="AR153" s="44">
        <f t="shared" si="151"/>
        <v>3171.6666666666665</v>
      </c>
      <c r="AS153" s="44">
        <f t="shared" si="152"/>
        <v>4757.5</v>
      </c>
      <c r="AT153" s="44">
        <f t="shared" si="153"/>
        <v>9.9114583333333339E-2</v>
      </c>
      <c r="AU153" s="44">
        <f t="shared" si="154"/>
        <v>3.1716666666666664</v>
      </c>
      <c r="AV153" s="44">
        <f t="shared" si="155"/>
        <v>51.981299999999983</v>
      </c>
      <c r="AW153" s="142">
        <f t="shared" si="156"/>
        <v>93.566339999999968</v>
      </c>
      <c r="AX153" s="44">
        <f t="shared" si="157"/>
        <v>22.836000000000002</v>
      </c>
      <c r="AY153" s="44">
        <f t="shared" si="158"/>
        <v>22.836000000000002</v>
      </c>
      <c r="AZ153" s="44">
        <f t="shared" si="159"/>
        <v>45.603759609375004</v>
      </c>
      <c r="BA153" s="44">
        <f t="shared" si="160"/>
        <v>15.858333333333333</v>
      </c>
    </row>
    <row r="154" spans="1:53" ht="12.75" customHeight="1" x14ac:dyDescent="0.2">
      <c r="A154" s="240"/>
      <c r="B154" s="237"/>
      <c r="C154" s="53" t="s">
        <v>78</v>
      </c>
      <c r="D154" s="73"/>
      <c r="E154" s="73"/>
      <c r="F154" s="73"/>
      <c r="G154" s="73"/>
      <c r="H154" s="65"/>
      <c r="I154" s="75">
        <v>7891</v>
      </c>
      <c r="J154" s="35">
        <f t="shared" si="135"/>
        <v>5050.2400000000007</v>
      </c>
      <c r="K154" s="34">
        <f t="shared" si="130"/>
        <v>0.64000000000000012</v>
      </c>
      <c r="L154" s="35">
        <f t="shared" si="129"/>
        <v>1578.2</v>
      </c>
      <c r="M154" s="182">
        <v>0.2</v>
      </c>
      <c r="N154" s="174">
        <v>2</v>
      </c>
      <c r="O154" s="38">
        <f t="shared" si="131"/>
        <v>3156.4</v>
      </c>
      <c r="P154" s="36">
        <f t="shared" si="136"/>
        <v>2400</v>
      </c>
      <c r="Q154" s="184">
        <v>2</v>
      </c>
      <c r="R154" s="184">
        <v>0</v>
      </c>
      <c r="S154" s="37">
        <f t="shared" si="161"/>
        <v>600</v>
      </c>
      <c r="T154" s="76">
        <v>1800</v>
      </c>
      <c r="U154" s="32">
        <f t="shared" si="137"/>
        <v>2400</v>
      </c>
      <c r="V154" s="51">
        <v>100</v>
      </c>
      <c r="W154" s="38">
        <f t="shared" si="138"/>
        <v>0</v>
      </c>
      <c r="X154" s="52">
        <v>0</v>
      </c>
      <c r="Y154" s="38">
        <f t="shared" si="139"/>
        <v>0</v>
      </c>
      <c r="Z154" s="52">
        <v>0</v>
      </c>
      <c r="AA154" s="38">
        <f t="shared" si="140"/>
        <v>0</v>
      </c>
      <c r="AB154" s="52">
        <v>0</v>
      </c>
      <c r="AC154" s="38">
        <f t="shared" si="141"/>
        <v>0</v>
      </c>
      <c r="AD154" s="52">
        <v>0</v>
      </c>
      <c r="AE154" s="38">
        <f t="shared" si="142"/>
        <v>0</v>
      </c>
      <c r="AF154" s="52">
        <v>0</v>
      </c>
      <c r="AG154" s="38">
        <f t="shared" si="143"/>
        <v>0</v>
      </c>
      <c r="AH154" s="40">
        <v>0</v>
      </c>
      <c r="AI154" s="38">
        <f t="shared" si="144"/>
        <v>0</v>
      </c>
      <c r="AJ154" s="52">
        <v>0</v>
      </c>
      <c r="AK154" s="38">
        <f t="shared" si="145"/>
        <v>0</v>
      </c>
      <c r="AL154" s="52">
        <v>0</v>
      </c>
      <c r="AM154" s="41">
        <f t="shared" si="146"/>
        <v>30</v>
      </c>
      <c r="AN154" s="42">
        <f t="shared" si="147"/>
        <v>40</v>
      </c>
      <c r="AO154" s="41">
        <f t="shared" si="148"/>
        <v>0</v>
      </c>
      <c r="AP154" s="43">
        <f t="shared" si="149"/>
        <v>25.411764705882351</v>
      </c>
      <c r="AQ154" s="43">
        <f t="shared" si="150"/>
        <v>2.8235294117647061</v>
      </c>
      <c r="AR154" s="44">
        <f t="shared" si="151"/>
        <v>4000</v>
      </c>
      <c r="AS154" s="44">
        <f t="shared" si="152"/>
        <v>6000</v>
      </c>
      <c r="AT154" s="44">
        <f t="shared" si="153"/>
        <v>0.125</v>
      </c>
      <c r="AU154" s="44">
        <f t="shared" si="154"/>
        <v>4</v>
      </c>
      <c r="AV154" s="44">
        <f t="shared" si="155"/>
        <v>43.795049999999996</v>
      </c>
      <c r="AW154" s="142">
        <f t="shared" si="156"/>
        <v>78.831090000000003</v>
      </c>
      <c r="AX154" s="44">
        <f t="shared" si="157"/>
        <v>28.799999999999997</v>
      </c>
      <c r="AY154" s="44">
        <f t="shared" si="158"/>
        <v>28.799999999999997</v>
      </c>
      <c r="AZ154" s="44">
        <f t="shared" si="159"/>
        <v>57.513937499999997</v>
      </c>
      <c r="BA154" s="44">
        <f t="shared" si="160"/>
        <v>20</v>
      </c>
    </row>
    <row r="155" spans="1:53" ht="12.75" customHeight="1" x14ac:dyDescent="0.2">
      <c r="A155" s="240"/>
      <c r="B155" s="237"/>
      <c r="C155" s="53" t="s">
        <v>79</v>
      </c>
      <c r="D155" s="73"/>
      <c r="E155" s="73"/>
      <c r="F155" s="73"/>
      <c r="G155" s="73"/>
      <c r="H155" s="65"/>
      <c r="I155" s="75">
        <v>17269</v>
      </c>
      <c r="J155" s="35">
        <f t="shared" si="135"/>
        <v>11052.160000000002</v>
      </c>
      <c r="K155" s="34">
        <f t="shared" si="130"/>
        <v>0.64000000000000012</v>
      </c>
      <c r="L155" s="35">
        <f t="shared" si="129"/>
        <v>3453.8</v>
      </c>
      <c r="M155" s="182">
        <v>0.2</v>
      </c>
      <c r="N155" s="174">
        <v>2</v>
      </c>
      <c r="O155" s="38">
        <f t="shared" si="131"/>
        <v>6907.6</v>
      </c>
      <c r="P155" s="36">
        <f t="shared" si="136"/>
        <v>2751</v>
      </c>
      <c r="Q155" s="184">
        <v>0</v>
      </c>
      <c r="R155" s="184">
        <v>0</v>
      </c>
      <c r="S155" s="37">
        <f t="shared" si="161"/>
        <v>0</v>
      </c>
      <c r="T155" s="76">
        <v>2751</v>
      </c>
      <c r="U155" s="32">
        <f t="shared" si="137"/>
        <v>2751</v>
      </c>
      <c r="V155" s="51">
        <v>100</v>
      </c>
      <c r="W155" s="38">
        <f t="shared" si="138"/>
        <v>0</v>
      </c>
      <c r="X155" s="52">
        <v>0</v>
      </c>
      <c r="Y155" s="38">
        <f t="shared" si="139"/>
        <v>0</v>
      </c>
      <c r="Z155" s="52">
        <v>0</v>
      </c>
      <c r="AA155" s="38">
        <f t="shared" si="140"/>
        <v>0</v>
      </c>
      <c r="AB155" s="52">
        <v>0</v>
      </c>
      <c r="AC155" s="38">
        <f t="shared" si="141"/>
        <v>0</v>
      </c>
      <c r="AD155" s="52">
        <v>0</v>
      </c>
      <c r="AE155" s="38">
        <f t="shared" si="142"/>
        <v>0</v>
      </c>
      <c r="AF155" s="52">
        <v>0</v>
      </c>
      <c r="AG155" s="38">
        <f t="shared" si="143"/>
        <v>0</v>
      </c>
      <c r="AH155" s="40">
        <v>0</v>
      </c>
      <c r="AI155" s="38">
        <f t="shared" si="144"/>
        <v>0</v>
      </c>
      <c r="AJ155" s="52">
        <v>0</v>
      </c>
      <c r="AK155" s="38">
        <f t="shared" si="145"/>
        <v>0</v>
      </c>
      <c r="AL155" s="52">
        <v>0</v>
      </c>
      <c r="AM155" s="41">
        <f t="shared" si="146"/>
        <v>45.85</v>
      </c>
      <c r="AN155" s="42">
        <f t="shared" si="147"/>
        <v>45.85</v>
      </c>
      <c r="AO155" s="41">
        <f t="shared" si="148"/>
        <v>0</v>
      </c>
      <c r="AP155" s="43">
        <f t="shared" si="149"/>
        <v>29.128235294117651</v>
      </c>
      <c r="AQ155" s="43">
        <f t="shared" si="150"/>
        <v>3.2364705882352944</v>
      </c>
      <c r="AR155" s="44">
        <f t="shared" si="151"/>
        <v>4585</v>
      </c>
      <c r="AS155" s="44">
        <f t="shared" si="152"/>
        <v>6877.5</v>
      </c>
      <c r="AT155" s="44">
        <f t="shared" si="153"/>
        <v>0.14328125</v>
      </c>
      <c r="AU155" s="44">
        <f t="shared" si="154"/>
        <v>4.585</v>
      </c>
      <c r="AV155" s="44">
        <f t="shared" si="155"/>
        <v>95.842949999999988</v>
      </c>
      <c r="AW155" s="142">
        <f t="shared" si="156"/>
        <v>172.51730999999998</v>
      </c>
      <c r="AX155" s="44">
        <f t="shared" si="157"/>
        <v>33.012</v>
      </c>
      <c r="AY155" s="44">
        <f t="shared" si="158"/>
        <v>33.012</v>
      </c>
      <c r="AZ155" s="44">
        <f t="shared" si="159"/>
        <v>65.925350859375001</v>
      </c>
      <c r="BA155" s="44">
        <f t="shared" si="160"/>
        <v>22.925000000000001</v>
      </c>
    </row>
    <row r="156" spans="1:53" ht="12.75" customHeight="1" x14ac:dyDescent="0.2">
      <c r="A156" s="240"/>
      <c r="B156" s="237"/>
      <c r="C156" s="70" t="s">
        <v>80</v>
      </c>
      <c r="D156" s="45"/>
      <c r="E156" s="73"/>
      <c r="F156" s="73"/>
      <c r="G156" s="73"/>
      <c r="H156" s="65"/>
      <c r="I156" s="75">
        <v>16478</v>
      </c>
      <c r="J156" s="35">
        <f t="shared" si="135"/>
        <v>10545.920000000002</v>
      </c>
      <c r="K156" s="34">
        <f t="shared" si="130"/>
        <v>0.64000000000000012</v>
      </c>
      <c r="L156" s="35">
        <f t="shared" si="129"/>
        <v>3295.6000000000004</v>
      </c>
      <c r="M156" s="182">
        <v>0.2</v>
      </c>
      <c r="N156" s="174">
        <v>2</v>
      </c>
      <c r="O156" s="38">
        <f t="shared" si="131"/>
        <v>6591.2000000000007</v>
      </c>
      <c r="P156" s="36">
        <f t="shared" si="136"/>
        <v>2805</v>
      </c>
      <c r="Q156" s="184">
        <v>5</v>
      </c>
      <c r="R156" s="184">
        <v>0</v>
      </c>
      <c r="S156" s="37">
        <f t="shared" si="161"/>
        <v>1500</v>
      </c>
      <c r="T156" s="76">
        <v>1305</v>
      </c>
      <c r="U156" s="32">
        <f t="shared" si="137"/>
        <v>2805</v>
      </c>
      <c r="V156" s="51">
        <v>100</v>
      </c>
      <c r="W156" s="38">
        <f t="shared" si="138"/>
        <v>0</v>
      </c>
      <c r="X156" s="52">
        <v>0</v>
      </c>
      <c r="Y156" s="38">
        <f t="shared" si="139"/>
        <v>0</v>
      </c>
      <c r="Z156" s="52">
        <v>0</v>
      </c>
      <c r="AA156" s="38">
        <f t="shared" si="140"/>
        <v>0</v>
      </c>
      <c r="AB156" s="52">
        <v>0</v>
      </c>
      <c r="AC156" s="38">
        <f t="shared" si="141"/>
        <v>0</v>
      </c>
      <c r="AD156" s="52">
        <v>0</v>
      </c>
      <c r="AE156" s="38">
        <f t="shared" si="142"/>
        <v>0</v>
      </c>
      <c r="AF156" s="52">
        <v>0</v>
      </c>
      <c r="AG156" s="38">
        <f t="shared" si="143"/>
        <v>0</v>
      </c>
      <c r="AH156" s="40">
        <v>0</v>
      </c>
      <c r="AI156" s="38">
        <f t="shared" si="144"/>
        <v>0</v>
      </c>
      <c r="AJ156" s="52">
        <v>0</v>
      </c>
      <c r="AK156" s="38">
        <f t="shared" si="145"/>
        <v>0</v>
      </c>
      <c r="AL156" s="52">
        <v>0</v>
      </c>
      <c r="AM156" s="41">
        <f t="shared" si="146"/>
        <v>21.75</v>
      </c>
      <c r="AN156" s="42">
        <f t="shared" si="147"/>
        <v>46.75</v>
      </c>
      <c r="AO156" s="41">
        <f t="shared" si="148"/>
        <v>0</v>
      </c>
      <c r="AP156" s="43">
        <f t="shared" si="149"/>
        <v>29.7</v>
      </c>
      <c r="AQ156" s="43">
        <f t="shared" si="150"/>
        <v>3.3000000000000003</v>
      </c>
      <c r="AR156" s="44">
        <f t="shared" si="151"/>
        <v>4675</v>
      </c>
      <c r="AS156" s="44">
        <f t="shared" si="152"/>
        <v>7012.5</v>
      </c>
      <c r="AT156" s="44">
        <f t="shared" si="153"/>
        <v>0.14609374999999999</v>
      </c>
      <c r="AU156" s="44">
        <f t="shared" si="154"/>
        <v>4.6749999999999998</v>
      </c>
      <c r="AV156" s="44">
        <f t="shared" si="155"/>
        <v>91.4529</v>
      </c>
      <c r="AW156" s="142">
        <f t="shared" si="156"/>
        <v>164.61521999999999</v>
      </c>
      <c r="AX156" s="44">
        <f t="shared" si="157"/>
        <v>33.659999999999997</v>
      </c>
      <c r="AY156" s="44">
        <f t="shared" si="158"/>
        <v>33.659999999999997</v>
      </c>
      <c r="AZ156" s="44">
        <f t="shared" si="159"/>
        <v>67.219414453125012</v>
      </c>
      <c r="BA156" s="44">
        <f t="shared" si="160"/>
        <v>23.375</v>
      </c>
    </row>
    <row r="157" spans="1:53" ht="12.75" customHeight="1" x14ac:dyDescent="0.2">
      <c r="A157" s="240"/>
      <c r="B157" s="237"/>
      <c r="C157" s="53" t="s">
        <v>81</v>
      </c>
      <c r="D157" s="73"/>
      <c r="E157" s="73"/>
      <c r="F157" s="73"/>
      <c r="G157" s="73"/>
      <c r="H157" s="65"/>
      <c r="I157" s="75">
        <v>18142</v>
      </c>
      <c r="J157" s="35">
        <f t="shared" si="135"/>
        <v>11610.880000000003</v>
      </c>
      <c r="K157" s="34">
        <f t="shared" si="130"/>
        <v>0.64000000000000012</v>
      </c>
      <c r="L157" s="35">
        <f t="shared" si="129"/>
        <v>3628.4</v>
      </c>
      <c r="M157" s="182">
        <v>0.2</v>
      </c>
      <c r="N157" s="174">
        <v>2</v>
      </c>
      <c r="O157" s="38">
        <f t="shared" si="131"/>
        <v>7256.8</v>
      </c>
      <c r="P157" s="36">
        <f t="shared" si="136"/>
        <v>3315</v>
      </c>
      <c r="Q157" s="184">
        <v>2</v>
      </c>
      <c r="R157" s="184">
        <v>0</v>
      </c>
      <c r="S157" s="37">
        <f t="shared" si="161"/>
        <v>600</v>
      </c>
      <c r="T157" s="76">
        <v>2715</v>
      </c>
      <c r="U157" s="32">
        <f t="shared" si="137"/>
        <v>3315</v>
      </c>
      <c r="V157" s="51">
        <v>100</v>
      </c>
      <c r="W157" s="38">
        <f t="shared" si="138"/>
        <v>0</v>
      </c>
      <c r="X157" s="52">
        <v>0</v>
      </c>
      <c r="Y157" s="38">
        <f t="shared" si="139"/>
        <v>0</v>
      </c>
      <c r="Z157" s="52">
        <v>0</v>
      </c>
      <c r="AA157" s="38">
        <f t="shared" si="140"/>
        <v>0</v>
      </c>
      <c r="AB157" s="52">
        <v>0</v>
      </c>
      <c r="AC157" s="38">
        <f t="shared" si="141"/>
        <v>0</v>
      </c>
      <c r="AD157" s="52">
        <v>0</v>
      </c>
      <c r="AE157" s="38">
        <f t="shared" si="142"/>
        <v>0</v>
      </c>
      <c r="AF157" s="52">
        <v>0</v>
      </c>
      <c r="AG157" s="38">
        <f t="shared" si="143"/>
        <v>0</v>
      </c>
      <c r="AH157" s="40">
        <v>0</v>
      </c>
      <c r="AI157" s="38">
        <f t="shared" si="144"/>
        <v>0</v>
      </c>
      <c r="AJ157" s="52">
        <v>0</v>
      </c>
      <c r="AK157" s="38">
        <f t="shared" si="145"/>
        <v>0</v>
      </c>
      <c r="AL157" s="52">
        <v>0</v>
      </c>
      <c r="AM157" s="41">
        <f t="shared" si="146"/>
        <v>45.25</v>
      </c>
      <c r="AN157" s="42">
        <f t="shared" si="147"/>
        <v>55.25</v>
      </c>
      <c r="AO157" s="41">
        <f t="shared" si="148"/>
        <v>0</v>
      </c>
      <c r="AP157" s="43">
        <f t="shared" si="149"/>
        <v>35.1</v>
      </c>
      <c r="AQ157" s="43">
        <f t="shared" si="150"/>
        <v>3.9000000000000004</v>
      </c>
      <c r="AR157" s="44">
        <f t="shared" si="151"/>
        <v>5525</v>
      </c>
      <c r="AS157" s="44">
        <f t="shared" si="152"/>
        <v>8287.5</v>
      </c>
      <c r="AT157" s="44">
        <f t="shared" si="153"/>
        <v>0.17265625000000001</v>
      </c>
      <c r="AU157" s="44">
        <f t="shared" si="154"/>
        <v>5.5250000000000004</v>
      </c>
      <c r="AV157" s="44">
        <f t="shared" si="155"/>
        <v>100.68809999999995</v>
      </c>
      <c r="AW157" s="142">
        <f t="shared" si="156"/>
        <v>181.23857999999993</v>
      </c>
      <c r="AX157" s="44">
        <f t="shared" si="157"/>
        <v>39.779999999999994</v>
      </c>
      <c r="AY157" s="44">
        <f t="shared" si="158"/>
        <v>39.779999999999994</v>
      </c>
      <c r="AZ157" s="44">
        <f t="shared" si="159"/>
        <v>79.441126171875013</v>
      </c>
      <c r="BA157" s="44">
        <f t="shared" si="160"/>
        <v>27.625</v>
      </c>
    </row>
    <row r="158" spans="1:53" ht="12.75" customHeight="1" x14ac:dyDescent="0.2">
      <c r="A158" s="240"/>
      <c r="B158" s="237"/>
      <c r="C158" s="53" t="s">
        <v>82</v>
      </c>
      <c r="D158" s="73"/>
      <c r="E158" s="73"/>
      <c r="F158" s="73"/>
      <c r="G158" s="73"/>
      <c r="H158" s="65"/>
      <c r="I158" s="75">
        <v>5260</v>
      </c>
      <c r="J158" s="35">
        <f t="shared" si="135"/>
        <v>3366.4000000000005</v>
      </c>
      <c r="K158" s="34">
        <f t="shared" si="130"/>
        <v>0.64000000000000012</v>
      </c>
      <c r="L158" s="35">
        <f t="shared" si="129"/>
        <v>1052</v>
      </c>
      <c r="M158" s="182">
        <v>0.2</v>
      </c>
      <c r="N158" s="174">
        <v>2</v>
      </c>
      <c r="O158" s="38">
        <f t="shared" si="131"/>
        <v>2104</v>
      </c>
      <c r="P158" s="36">
        <f t="shared" si="136"/>
        <v>910</v>
      </c>
      <c r="Q158" s="184">
        <v>1</v>
      </c>
      <c r="R158" s="184">
        <v>0</v>
      </c>
      <c r="S158" s="37">
        <f t="shared" si="161"/>
        <v>300</v>
      </c>
      <c r="T158" s="76">
        <v>610</v>
      </c>
      <c r="U158" s="32">
        <f t="shared" si="137"/>
        <v>910</v>
      </c>
      <c r="V158" s="51">
        <v>100</v>
      </c>
      <c r="W158" s="38">
        <f t="shared" si="138"/>
        <v>0</v>
      </c>
      <c r="X158" s="52">
        <v>0</v>
      </c>
      <c r="Y158" s="38">
        <f t="shared" si="139"/>
        <v>0</v>
      </c>
      <c r="Z158" s="52">
        <v>0</v>
      </c>
      <c r="AA158" s="38">
        <f t="shared" si="140"/>
        <v>0</v>
      </c>
      <c r="AB158" s="52">
        <v>0</v>
      </c>
      <c r="AC158" s="38">
        <f t="shared" si="141"/>
        <v>0</v>
      </c>
      <c r="AD158" s="52">
        <v>0</v>
      </c>
      <c r="AE158" s="38">
        <f t="shared" si="142"/>
        <v>0</v>
      </c>
      <c r="AF158" s="52">
        <v>0</v>
      </c>
      <c r="AG158" s="38">
        <f t="shared" si="143"/>
        <v>0</v>
      </c>
      <c r="AH158" s="40">
        <v>0</v>
      </c>
      <c r="AI158" s="38">
        <f t="shared" si="144"/>
        <v>0</v>
      </c>
      <c r="AJ158" s="52">
        <v>0</v>
      </c>
      <c r="AK158" s="38">
        <f t="shared" si="145"/>
        <v>0</v>
      </c>
      <c r="AL158" s="52">
        <v>0</v>
      </c>
      <c r="AM158" s="41">
        <f t="shared" si="146"/>
        <v>10.166666666666666</v>
      </c>
      <c r="AN158" s="42">
        <f t="shared" si="147"/>
        <v>15.166666666666666</v>
      </c>
      <c r="AO158" s="41">
        <f t="shared" si="148"/>
        <v>0</v>
      </c>
      <c r="AP158" s="43">
        <f t="shared" si="149"/>
        <v>9.6352941176470583</v>
      </c>
      <c r="AQ158" s="43">
        <f t="shared" si="150"/>
        <v>1.0705882352941176</v>
      </c>
      <c r="AR158" s="44">
        <f t="shared" si="151"/>
        <v>1516.6666666666665</v>
      </c>
      <c r="AS158" s="44">
        <f t="shared" si="152"/>
        <v>2275</v>
      </c>
      <c r="AT158" s="44">
        <f t="shared" si="153"/>
        <v>4.7395833333333331E-2</v>
      </c>
      <c r="AU158" s="44">
        <f t="shared" si="154"/>
        <v>1.5166666666666666</v>
      </c>
      <c r="AV158" s="44">
        <f t="shared" si="155"/>
        <v>29.192999999999994</v>
      </c>
      <c r="AW158" s="142">
        <f t="shared" si="156"/>
        <v>52.547399999999996</v>
      </c>
      <c r="AX158" s="44">
        <f t="shared" si="157"/>
        <v>10.92</v>
      </c>
      <c r="AY158" s="44">
        <f t="shared" si="158"/>
        <v>10.92</v>
      </c>
      <c r="AZ158" s="44">
        <f t="shared" si="159"/>
        <v>21.80736796875</v>
      </c>
      <c r="BA158" s="44">
        <f t="shared" si="160"/>
        <v>7.583333333333333</v>
      </c>
    </row>
    <row r="159" spans="1:53" ht="12.75" customHeight="1" x14ac:dyDescent="0.2">
      <c r="A159" s="240"/>
      <c r="B159" s="237"/>
      <c r="C159" s="53" t="s">
        <v>83</v>
      </c>
      <c r="D159" s="73"/>
      <c r="E159" s="73"/>
      <c r="F159" s="73"/>
      <c r="G159" s="73"/>
      <c r="H159" s="66"/>
      <c r="I159" s="75">
        <v>7836</v>
      </c>
      <c r="J159" s="35">
        <f t="shared" si="135"/>
        <v>5015.0400000000009</v>
      </c>
      <c r="K159" s="34">
        <f t="shared" si="130"/>
        <v>0.64000000000000012</v>
      </c>
      <c r="L159" s="35">
        <f t="shared" si="129"/>
        <v>1567.2</v>
      </c>
      <c r="M159" s="182">
        <v>0.2</v>
      </c>
      <c r="N159" s="174">
        <v>2</v>
      </c>
      <c r="O159" s="38">
        <f t="shared" si="131"/>
        <v>3134.4</v>
      </c>
      <c r="P159" s="36">
        <f t="shared" si="136"/>
        <v>1767</v>
      </c>
      <c r="Q159" s="184">
        <v>1</v>
      </c>
      <c r="R159" s="184">
        <v>0</v>
      </c>
      <c r="S159" s="37">
        <f t="shared" si="161"/>
        <v>300</v>
      </c>
      <c r="T159" s="76">
        <v>1467</v>
      </c>
      <c r="U159" s="32">
        <f t="shared" si="137"/>
        <v>1413.6000000000001</v>
      </c>
      <c r="V159" s="51">
        <v>80</v>
      </c>
      <c r="W159" s="38">
        <f t="shared" si="138"/>
        <v>0</v>
      </c>
      <c r="X159" s="52">
        <v>0</v>
      </c>
      <c r="Y159" s="38">
        <f t="shared" si="139"/>
        <v>0</v>
      </c>
      <c r="Z159" s="52">
        <v>0</v>
      </c>
      <c r="AA159" s="38">
        <f t="shared" si="140"/>
        <v>0</v>
      </c>
      <c r="AB159" s="52">
        <v>0</v>
      </c>
      <c r="AC159" s="38">
        <f t="shared" si="141"/>
        <v>0</v>
      </c>
      <c r="AD159" s="52">
        <v>0</v>
      </c>
      <c r="AE159" s="38">
        <f t="shared" si="142"/>
        <v>353.40000000000003</v>
      </c>
      <c r="AF159" s="52">
        <v>20</v>
      </c>
      <c r="AG159" s="38">
        <f t="shared" si="143"/>
        <v>0</v>
      </c>
      <c r="AH159" s="40">
        <v>0</v>
      </c>
      <c r="AI159" s="38">
        <f t="shared" si="144"/>
        <v>0</v>
      </c>
      <c r="AJ159" s="52">
        <v>0</v>
      </c>
      <c r="AK159" s="38">
        <f t="shared" si="145"/>
        <v>0</v>
      </c>
      <c r="AL159" s="52">
        <v>0</v>
      </c>
      <c r="AM159" s="41">
        <f t="shared" si="146"/>
        <v>19.560000000000002</v>
      </c>
      <c r="AN159" s="42">
        <f t="shared" si="147"/>
        <v>23.560000000000002</v>
      </c>
      <c r="AO159" s="41">
        <f t="shared" si="148"/>
        <v>11.780000000000001</v>
      </c>
      <c r="AP159" s="43">
        <f t="shared" si="149"/>
        <v>15.472386554621851</v>
      </c>
      <c r="AQ159" s="43">
        <f t="shared" si="150"/>
        <v>6.2067731092436986</v>
      </c>
      <c r="AR159" s="44">
        <f t="shared" si="151"/>
        <v>3062.8</v>
      </c>
      <c r="AS159" s="44">
        <f t="shared" si="152"/>
        <v>4594.2000000000007</v>
      </c>
      <c r="AT159" s="44">
        <f t="shared" si="153"/>
        <v>9.571250000000002E-2</v>
      </c>
      <c r="AU159" s="44">
        <f t="shared" si="154"/>
        <v>3.0628000000000002</v>
      </c>
      <c r="AV159" s="44">
        <f t="shared" si="155"/>
        <v>43.489799999999988</v>
      </c>
      <c r="AW159" s="142">
        <f t="shared" si="156"/>
        <v>78.281639999999982</v>
      </c>
      <c r="AX159" s="44">
        <f t="shared" si="157"/>
        <v>21.204000000000001</v>
      </c>
      <c r="AY159" s="44">
        <f t="shared" si="158"/>
        <v>21.204000000000001</v>
      </c>
      <c r="AZ159" s="44">
        <f t="shared" si="159"/>
        <v>41.535471965625</v>
      </c>
      <c r="BA159" s="44">
        <f t="shared" si="160"/>
        <v>17.670000000000002</v>
      </c>
    </row>
    <row r="160" spans="1:53" ht="12.75" customHeight="1" x14ac:dyDescent="0.2">
      <c r="A160" s="240"/>
      <c r="B160" s="237"/>
      <c r="C160" s="53" t="s">
        <v>86</v>
      </c>
      <c r="D160" s="73"/>
      <c r="E160" s="73"/>
      <c r="F160" s="73"/>
      <c r="G160" s="73"/>
      <c r="H160" s="66"/>
      <c r="I160" s="75">
        <v>17152</v>
      </c>
      <c r="J160" s="35">
        <f t="shared" si="135"/>
        <v>10977.280000000002</v>
      </c>
      <c r="K160" s="34">
        <f t="shared" si="130"/>
        <v>0.64000000000000012</v>
      </c>
      <c r="L160" s="35">
        <f t="shared" si="129"/>
        <v>3430.4</v>
      </c>
      <c r="M160" s="182">
        <v>0.2</v>
      </c>
      <c r="N160" s="174">
        <v>2</v>
      </c>
      <c r="O160" s="38">
        <f t="shared" si="131"/>
        <v>6860.8</v>
      </c>
      <c r="P160" s="36">
        <f t="shared" si="136"/>
        <v>2915</v>
      </c>
      <c r="Q160" s="184">
        <v>1</v>
      </c>
      <c r="R160" s="184">
        <v>0</v>
      </c>
      <c r="S160" s="37">
        <f t="shared" si="161"/>
        <v>300</v>
      </c>
      <c r="T160" s="76">
        <v>2615</v>
      </c>
      <c r="U160" s="32">
        <f t="shared" si="137"/>
        <v>2332</v>
      </c>
      <c r="V160" s="51">
        <v>80</v>
      </c>
      <c r="W160" s="38">
        <f t="shared" si="138"/>
        <v>0</v>
      </c>
      <c r="X160" s="52">
        <v>0</v>
      </c>
      <c r="Y160" s="38">
        <f t="shared" si="139"/>
        <v>0</v>
      </c>
      <c r="Z160" s="52">
        <v>0</v>
      </c>
      <c r="AA160" s="38">
        <f t="shared" si="140"/>
        <v>0</v>
      </c>
      <c r="AB160" s="52">
        <v>0</v>
      </c>
      <c r="AC160" s="38">
        <f t="shared" si="141"/>
        <v>0</v>
      </c>
      <c r="AD160" s="52">
        <v>0</v>
      </c>
      <c r="AE160" s="38">
        <f t="shared" si="142"/>
        <v>583</v>
      </c>
      <c r="AF160" s="52">
        <v>20</v>
      </c>
      <c r="AG160" s="38">
        <f t="shared" si="143"/>
        <v>0</v>
      </c>
      <c r="AH160" s="40">
        <v>0</v>
      </c>
      <c r="AI160" s="38">
        <f t="shared" si="144"/>
        <v>0</v>
      </c>
      <c r="AJ160" s="52">
        <v>0</v>
      </c>
      <c r="AK160" s="38">
        <f t="shared" si="145"/>
        <v>0</v>
      </c>
      <c r="AL160" s="52">
        <v>0</v>
      </c>
      <c r="AM160" s="41">
        <f t="shared" si="146"/>
        <v>34.866666666666667</v>
      </c>
      <c r="AN160" s="42">
        <f t="shared" si="147"/>
        <v>38.866666666666667</v>
      </c>
      <c r="AO160" s="41">
        <f t="shared" si="148"/>
        <v>19.433333333333334</v>
      </c>
      <c r="AP160" s="43">
        <f t="shared" si="149"/>
        <v>25.524621848739496</v>
      </c>
      <c r="AQ160" s="43">
        <f t="shared" si="150"/>
        <v>10.239243697478992</v>
      </c>
      <c r="AR160" s="44">
        <f t="shared" si="151"/>
        <v>5052.6666666666661</v>
      </c>
      <c r="AS160" s="44">
        <f t="shared" si="152"/>
        <v>7578.9999999999991</v>
      </c>
      <c r="AT160" s="44">
        <f t="shared" si="153"/>
        <v>0.15789583333333332</v>
      </c>
      <c r="AU160" s="44">
        <f t="shared" si="154"/>
        <v>5.0526666666666662</v>
      </c>
      <c r="AV160" s="44">
        <f t="shared" si="155"/>
        <v>95.193599999999975</v>
      </c>
      <c r="AW160" s="142">
        <f t="shared" si="156"/>
        <v>171.34847999999994</v>
      </c>
      <c r="AX160" s="44">
        <f t="shared" si="157"/>
        <v>34.980000000000004</v>
      </c>
      <c r="AY160" s="44">
        <f t="shared" si="158"/>
        <v>34.980000000000004</v>
      </c>
      <c r="AZ160" s="44">
        <f t="shared" si="159"/>
        <v>68.520600328124999</v>
      </c>
      <c r="BA160" s="44">
        <f t="shared" si="160"/>
        <v>29.15</v>
      </c>
    </row>
    <row r="161" spans="1:53" ht="12.75" customHeight="1" x14ac:dyDescent="0.2">
      <c r="A161" s="240"/>
      <c r="B161" s="237"/>
      <c r="C161" s="205" t="s">
        <v>87</v>
      </c>
      <c r="D161" s="45" t="s">
        <v>70</v>
      </c>
      <c r="E161" s="73"/>
      <c r="F161" s="73"/>
      <c r="G161" s="73"/>
      <c r="H161" s="66"/>
      <c r="I161" s="75">
        <v>6468</v>
      </c>
      <c r="J161" s="35">
        <f t="shared" si="135"/>
        <v>4139.5200000000004</v>
      </c>
      <c r="K161" s="34">
        <f t="shared" si="130"/>
        <v>0.64000000000000012</v>
      </c>
      <c r="L161" s="35">
        <f t="shared" si="129"/>
        <v>1293.6000000000001</v>
      </c>
      <c r="M161" s="182">
        <v>0.2</v>
      </c>
      <c r="N161" s="174">
        <v>2</v>
      </c>
      <c r="O161" s="38">
        <f t="shared" si="131"/>
        <v>2587.2000000000003</v>
      </c>
      <c r="P161" s="36">
        <f t="shared" si="136"/>
        <v>1718</v>
      </c>
      <c r="Q161" s="184">
        <v>5</v>
      </c>
      <c r="R161" s="184">
        <v>0</v>
      </c>
      <c r="S161" s="37">
        <f t="shared" si="161"/>
        <v>1500</v>
      </c>
      <c r="T161" s="76">
        <v>218</v>
      </c>
      <c r="U161" s="32">
        <f t="shared" si="137"/>
        <v>1374.4</v>
      </c>
      <c r="V161" s="51">
        <v>80</v>
      </c>
      <c r="W161" s="38">
        <f t="shared" si="138"/>
        <v>0</v>
      </c>
      <c r="X161" s="52">
        <v>0</v>
      </c>
      <c r="Y161" s="38">
        <f t="shared" si="139"/>
        <v>0</v>
      </c>
      <c r="Z161" s="52">
        <v>0</v>
      </c>
      <c r="AA161" s="38">
        <f t="shared" si="140"/>
        <v>0</v>
      </c>
      <c r="AB161" s="52">
        <v>0</v>
      </c>
      <c r="AC161" s="38">
        <f t="shared" si="141"/>
        <v>0</v>
      </c>
      <c r="AD161" s="52">
        <v>0</v>
      </c>
      <c r="AE161" s="38">
        <f t="shared" si="142"/>
        <v>343.6</v>
      </c>
      <c r="AF161" s="52">
        <v>20</v>
      </c>
      <c r="AG161" s="38">
        <f t="shared" si="143"/>
        <v>0</v>
      </c>
      <c r="AH161" s="40">
        <v>0</v>
      </c>
      <c r="AI161" s="38">
        <f t="shared" si="144"/>
        <v>0</v>
      </c>
      <c r="AJ161" s="52">
        <v>0</v>
      </c>
      <c r="AK161" s="38">
        <f t="shared" si="145"/>
        <v>0</v>
      </c>
      <c r="AL161" s="52">
        <v>0</v>
      </c>
      <c r="AM161" s="41">
        <f t="shared" si="146"/>
        <v>2.9066666666666667</v>
      </c>
      <c r="AN161" s="42">
        <f t="shared" si="147"/>
        <v>22.90666666666667</v>
      </c>
      <c r="AO161" s="41">
        <f t="shared" si="148"/>
        <v>11.453333333333335</v>
      </c>
      <c r="AP161" s="43">
        <f t="shared" si="149"/>
        <v>15.04332773109244</v>
      </c>
      <c r="AQ161" s="43">
        <f t="shared" si="150"/>
        <v>6.0346554621848743</v>
      </c>
      <c r="AR161" s="44">
        <f t="shared" si="151"/>
        <v>2977.8666666666668</v>
      </c>
      <c r="AS161" s="44">
        <f t="shared" si="152"/>
        <v>4466.8</v>
      </c>
      <c r="AT161" s="44">
        <f t="shared" si="153"/>
        <v>9.305833333333334E-2</v>
      </c>
      <c r="AU161" s="44">
        <f t="shared" si="154"/>
        <v>2.9778666666666669</v>
      </c>
      <c r="AV161" s="44">
        <f t="shared" si="155"/>
        <v>35.897399999999998</v>
      </c>
      <c r="AW161" s="142">
        <f t="shared" si="156"/>
        <v>64.615319999999997</v>
      </c>
      <c r="AX161" s="44">
        <f t="shared" si="157"/>
        <v>20.616</v>
      </c>
      <c r="AY161" s="44">
        <f t="shared" si="158"/>
        <v>20.616</v>
      </c>
      <c r="AZ161" s="44">
        <f t="shared" si="159"/>
        <v>40.383667706250009</v>
      </c>
      <c r="BA161" s="44">
        <f t="shared" si="160"/>
        <v>17.180000000000003</v>
      </c>
    </row>
    <row r="162" spans="1:53" ht="12.75" customHeight="1" x14ac:dyDescent="0.2">
      <c r="A162" s="240"/>
      <c r="B162" s="237"/>
      <c r="C162" s="205"/>
      <c r="D162" s="45" t="s">
        <v>71</v>
      </c>
      <c r="E162" s="73"/>
      <c r="F162" s="73"/>
      <c r="G162" s="73"/>
      <c r="H162" s="74"/>
      <c r="I162" s="75">
        <v>4000</v>
      </c>
      <c r="J162" s="35">
        <f t="shared" si="135"/>
        <v>2400.0000000000005</v>
      </c>
      <c r="K162" s="34">
        <f t="shared" si="130"/>
        <v>0.60000000000000009</v>
      </c>
      <c r="L162" s="35">
        <f t="shared" si="129"/>
        <v>1000</v>
      </c>
      <c r="M162" s="182">
        <v>0.25</v>
      </c>
      <c r="N162" s="174">
        <v>2</v>
      </c>
      <c r="O162" s="38">
        <f t="shared" si="131"/>
        <v>2000</v>
      </c>
      <c r="P162" s="36">
        <f t="shared" si="136"/>
        <v>2000</v>
      </c>
      <c r="Q162" s="184">
        <v>0</v>
      </c>
      <c r="R162" s="184">
        <v>0</v>
      </c>
      <c r="S162" s="37">
        <v>2000</v>
      </c>
      <c r="T162" s="76">
        <v>0</v>
      </c>
      <c r="U162" s="32">
        <f t="shared" si="137"/>
        <v>1000</v>
      </c>
      <c r="V162" s="51">
        <v>50</v>
      </c>
      <c r="W162" s="38">
        <f t="shared" si="138"/>
        <v>500</v>
      </c>
      <c r="X162" s="52">
        <v>25</v>
      </c>
      <c r="Y162" s="38">
        <f t="shared" si="139"/>
        <v>0</v>
      </c>
      <c r="Z162" s="52">
        <v>0</v>
      </c>
      <c r="AA162" s="38">
        <f t="shared" si="140"/>
        <v>0</v>
      </c>
      <c r="AB162" s="52">
        <v>0</v>
      </c>
      <c r="AC162" s="38">
        <f t="shared" si="141"/>
        <v>0</v>
      </c>
      <c r="AD162" s="52">
        <v>0</v>
      </c>
      <c r="AE162" s="38">
        <f t="shared" si="142"/>
        <v>500</v>
      </c>
      <c r="AF162" s="52">
        <v>25</v>
      </c>
      <c r="AG162" s="38">
        <f t="shared" si="143"/>
        <v>0</v>
      </c>
      <c r="AH162" s="40">
        <v>0</v>
      </c>
      <c r="AI162" s="38">
        <f t="shared" si="144"/>
        <v>0</v>
      </c>
      <c r="AJ162" s="52">
        <v>0</v>
      </c>
      <c r="AK162" s="38">
        <f t="shared" si="145"/>
        <v>0</v>
      </c>
      <c r="AL162" s="52">
        <v>0</v>
      </c>
      <c r="AM162" s="41">
        <f t="shared" si="146"/>
        <v>0</v>
      </c>
      <c r="AN162" s="42">
        <f t="shared" si="147"/>
        <v>16.666666666666668</v>
      </c>
      <c r="AO162" s="41">
        <f t="shared" si="148"/>
        <v>33.333333333333336</v>
      </c>
      <c r="AP162" s="43">
        <f t="shared" si="149"/>
        <v>11.802521008403364</v>
      </c>
      <c r="AQ162" s="43">
        <f t="shared" si="150"/>
        <v>8.5336134453781511</v>
      </c>
      <c r="AR162" s="44">
        <f t="shared" si="151"/>
        <v>3666.666666666667</v>
      </c>
      <c r="AS162" s="44">
        <f t="shared" si="152"/>
        <v>5500</v>
      </c>
      <c r="AT162" s="44">
        <f t="shared" si="153"/>
        <v>0.11458333333333333</v>
      </c>
      <c r="AU162" s="44">
        <f t="shared" si="154"/>
        <v>3.666666666666667</v>
      </c>
      <c r="AV162" s="44">
        <f t="shared" si="155"/>
        <v>23.999999999999996</v>
      </c>
      <c r="AW162" s="142">
        <f t="shared" si="156"/>
        <v>43.199999999999996</v>
      </c>
      <c r="AX162" s="44">
        <f t="shared" si="157"/>
        <v>24</v>
      </c>
      <c r="AY162" s="44">
        <f t="shared" si="158"/>
        <v>24</v>
      </c>
      <c r="AZ162" s="44">
        <f t="shared" si="159"/>
        <v>45.638624999999998</v>
      </c>
      <c r="BA162" s="44">
        <f t="shared" si="160"/>
        <v>25</v>
      </c>
    </row>
    <row r="163" spans="1:53" ht="12.75" customHeight="1" x14ac:dyDescent="0.2">
      <c r="A163" s="240"/>
      <c r="B163" s="237"/>
      <c r="C163" s="205"/>
      <c r="D163" s="45" t="s">
        <v>84</v>
      </c>
      <c r="E163" s="73"/>
      <c r="F163" s="73"/>
      <c r="G163" s="73"/>
      <c r="H163" s="66"/>
      <c r="I163" s="75">
        <v>2317</v>
      </c>
      <c r="J163" s="35">
        <f t="shared" si="135"/>
        <v>1482.8800000000003</v>
      </c>
      <c r="K163" s="34">
        <f t="shared" si="130"/>
        <v>0.64000000000000012</v>
      </c>
      <c r="L163" s="35">
        <f t="shared" si="129"/>
        <v>463.40000000000003</v>
      </c>
      <c r="M163" s="182">
        <v>0.2</v>
      </c>
      <c r="N163" s="174">
        <v>2</v>
      </c>
      <c r="O163" s="38">
        <f t="shared" si="131"/>
        <v>926.80000000000007</v>
      </c>
      <c r="P163" s="36">
        <f t="shared" si="136"/>
        <v>583</v>
      </c>
      <c r="Q163" s="184">
        <v>1</v>
      </c>
      <c r="R163" s="184">
        <v>0</v>
      </c>
      <c r="S163" s="37">
        <f t="shared" si="161"/>
        <v>300</v>
      </c>
      <c r="T163" s="76">
        <v>283</v>
      </c>
      <c r="U163" s="32">
        <f t="shared" si="137"/>
        <v>466.40000000000003</v>
      </c>
      <c r="V163" s="51">
        <v>80</v>
      </c>
      <c r="W163" s="38">
        <f t="shared" si="138"/>
        <v>0</v>
      </c>
      <c r="X163" s="52">
        <v>0</v>
      </c>
      <c r="Y163" s="38">
        <f t="shared" si="139"/>
        <v>0</v>
      </c>
      <c r="Z163" s="52">
        <v>0</v>
      </c>
      <c r="AA163" s="38">
        <f t="shared" si="140"/>
        <v>0</v>
      </c>
      <c r="AB163" s="52">
        <v>0</v>
      </c>
      <c r="AC163" s="38">
        <f t="shared" si="141"/>
        <v>0</v>
      </c>
      <c r="AD163" s="52">
        <v>0</v>
      </c>
      <c r="AE163" s="38">
        <f t="shared" si="142"/>
        <v>116.60000000000001</v>
      </c>
      <c r="AF163" s="52">
        <v>20</v>
      </c>
      <c r="AG163" s="38">
        <f t="shared" si="143"/>
        <v>0</v>
      </c>
      <c r="AH163" s="40">
        <v>0</v>
      </c>
      <c r="AI163" s="38">
        <f t="shared" si="144"/>
        <v>0</v>
      </c>
      <c r="AJ163" s="52">
        <v>0</v>
      </c>
      <c r="AK163" s="38">
        <f t="shared" si="145"/>
        <v>0</v>
      </c>
      <c r="AL163" s="52">
        <v>0</v>
      </c>
      <c r="AM163" s="41">
        <f t="shared" si="146"/>
        <v>3.7733333333333334</v>
      </c>
      <c r="AN163" s="42">
        <f t="shared" si="147"/>
        <v>7.7733333333333343</v>
      </c>
      <c r="AO163" s="41">
        <f t="shared" si="148"/>
        <v>3.8866666666666672</v>
      </c>
      <c r="AP163" s="43">
        <f t="shared" si="149"/>
        <v>5.1049243697478994</v>
      </c>
      <c r="AQ163" s="43">
        <f t="shared" si="150"/>
        <v>2.0478487394957985</v>
      </c>
      <c r="AR163" s="44">
        <f t="shared" si="151"/>
        <v>1010.5333333333335</v>
      </c>
      <c r="AS163" s="44">
        <f t="shared" si="152"/>
        <v>1515.8000000000002</v>
      </c>
      <c r="AT163" s="44">
        <f t="shared" si="153"/>
        <v>3.1579166666666672E-2</v>
      </c>
      <c r="AU163" s="44">
        <f t="shared" si="154"/>
        <v>1.0105333333333335</v>
      </c>
      <c r="AV163" s="44">
        <f t="shared" si="155"/>
        <v>12.859349999999996</v>
      </c>
      <c r="AW163" s="142">
        <f t="shared" si="156"/>
        <v>23.146829999999991</v>
      </c>
      <c r="AX163" s="44">
        <f t="shared" si="157"/>
        <v>6.9959999999999996</v>
      </c>
      <c r="AY163" s="44">
        <f t="shared" si="158"/>
        <v>6.9959999999999996</v>
      </c>
      <c r="AZ163" s="44">
        <f t="shared" si="159"/>
        <v>13.704120065625002</v>
      </c>
      <c r="BA163" s="44">
        <f t="shared" si="160"/>
        <v>5.830000000000001</v>
      </c>
    </row>
    <row r="164" spans="1:53" ht="12.75" customHeight="1" x14ac:dyDescent="0.2">
      <c r="A164" s="240"/>
      <c r="B164" s="237"/>
      <c r="C164" s="68" t="s">
        <v>88</v>
      </c>
      <c r="D164" s="45"/>
      <c r="E164" s="73"/>
      <c r="F164" s="73"/>
      <c r="G164" s="73"/>
      <c r="H164" s="65"/>
      <c r="I164" s="75">
        <v>23100</v>
      </c>
      <c r="J164" s="35">
        <f t="shared" si="135"/>
        <v>14784.000000000004</v>
      </c>
      <c r="K164" s="34">
        <f t="shared" si="130"/>
        <v>0.64000000000000012</v>
      </c>
      <c r="L164" s="35">
        <f t="shared" si="129"/>
        <v>4620</v>
      </c>
      <c r="M164" s="182">
        <v>0.2</v>
      </c>
      <c r="N164" s="174">
        <v>2</v>
      </c>
      <c r="O164" s="38">
        <f t="shared" si="131"/>
        <v>9240</v>
      </c>
      <c r="P164" s="36">
        <f t="shared" si="136"/>
        <v>2410</v>
      </c>
      <c r="Q164" s="184">
        <v>3</v>
      </c>
      <c r="R164" s="184">
        <v>0</v>
      </c>
      <c r="S164" s="37">
        <f t="shared" si="161"/>
        <v>900</v>
      </c>
      <c r="T164" s="76">
        <v>1510</v>
      </c>
      <c r="U164" s="32">
        <f t="shared" si="137"/>
        <v>2410</v>
      </c>
      <c r="V164" s="51">
        <v>100</v>
      </c>
      <c r="W164" s="38">
        <f t="shared" si="138"/>
        <v>0</v>
      </c>
      <c r="X164" s="52">
        <v>0</v>
      </c>
      <c r="Y164" s="38">
        <f t="shared" si="139"/>
        <v>0</v>
      </c>
      <c r="Z164" s="52">
        <v>0</v>
      </c>
      <c r="AA164" s="38">
        <f t="shared" si="140"/>
        <v>0</v>
      </c>
      <c r="AB164" s="52">
        <v>0</v>
      </c>
      <c r="AC164" s="38">
        <f t="shared" si="141"/>
        <v>0</v>
      </c>
      <c r="AD164" s="52">
        <v>0</v>
      </c>
      <c r="AE164" s="38">
        <f t="shared" si="142"/>
        <v>0</v>
      </c>
      <c r="AF164" s="52">
        <v>0</v>
      </c>
      <c r="AG164" s="38">
        <f t="shared" si="143"/>
        <v>0</v>
      </c>
      <c r="AH164" s="40">
        <v>0</v>
      </c>
      <c r="AI164" s="38">
        <f t="shared" si="144"/>
        <v>0</v>
      </c>
      <c r="AJ164" s="52">
        <v>0</v>
      </c>
      <c r="AK164" s="38">
        <f t="shared" si="145"/>
        <v>0</v>
      </c>
      <c r="AL164" s="52">
        <v>0</v>
      </c>
      <c r="AM164" s="41">
        <f t="shared" si="146"/>
        <v>25.166666666666668</v>
      </c>
      <c r="AN164" s="42">
        <f t="shared" si="147"/>
        <v>40.166666666666664</v>
      </c>
      <c r="AO164" s="41">
        <f t="shared" si="148"/>
        <v>0</v>
      </c>
      <c r="AP164" s="43">
        <f t="shared" si="149"/>
        <v>25.517647058823528</v>
      </c>
      <c r="AQ164" s="43">
        <f t="shared" si="150"/>
        <v>2.835294117647059</v>
      </c>
      <c r="AR164" s="44">
        <f t="shared" si="151"/>
        <v>4016.6666666666665</v>
      </c>
      <c r="AS164" s="44">
        <f t="shared" si="152"/>
        <v>6025</v>
      </c>
      <c r="AT164" s="44">
        <f t="shared" si="153"/>
        <v>0.12552083333333333</v>
      </c>
      <c r="AU164" s="44">
        <f t="shared" si="154"/>
        <v>4.0166666666666666</v>
      </c>
      <c r="AV164" s="44">
        <f t="shared" si="155"/>
        <v>128.20499999999996</v>
      </c>
      <c r="AW164" s="142">
        <f t="shared" si="156"/>
        <v>230.76899999999992</v>
      </c>
      <c r="AX164" s="44">
        <f t="shared" si="157"/>
        <v>28.92</v>
      </c>
      <c r="AY164" s="44">
        <f t="shared" si="158"/>
        <v>28.92</v>
      </c>
      <c r="AZ164" s="44">
        <f t="shared" si="159"/>
        <v>57.753578906250006</v>
      </c>
      <c r="BA164" s="44">
        <f t="shared" si="160"/>
        <v>20.083333333333332</v>
      </c>
    </row>
    <row r="165" spans="1:53" ht="12.75" customHeight="1" x14ac:dyDescent="0.2">
      <c r="A165" s="240"/>
      <c r="B165" s="237"/>
      <c r="C165" s="68" t="s">
        <v>89</v>
      </c>
      <c r="D165" s="45"/>
      <c r="E165" s="73"/>
      <c r="F165" s="73"/>
      <c r="G165" s="73"/>
      <c r="H165" s="65"/>
      <c r="I165" s="75">
        <v>11897</v>
      </c>
      <c r="J165" s="35">
        <f t="shared" si="135"/>
        <v>7614.0800000000017</v>
      </c>
      <c r="K165" s="34">
        <f t="shared" si="130"/>
        <v>0.64000000000000012</v>
      </c>
      <c r="L165" s="35">
        <f t="shared" si="129"/>
        <v>2379.4</v>
      </c>
      <c r="M165" s="182">
        <v>0.2</v>
      </c>
      <c r="N165" s="174">
        <v>2</v>
      </c>
      <c r="O165" s="38">
        <f t="shared" si="131"/>
        <v>4758.8</v>
      </c>
      <c r="P165" s="36">
        <f t="shared" si="136"/>
        <v>1847</v>
      </c>
      <c r="Q165" s="184">
        <v>1</v>
      </c>
      <c r="R165" s="184">
        <v>0</v>
      </c>
      <c r="S165" s="37">
        <f t="shared" si="161"/>
        <v>300</v>
      </c>
      <c r="T165" s="76">
        <v>1547</v>
      </c>
      <c r="U165" s="32">
        <f t="shared" si="137"/>
        <v>1847</v>
      </c>
      <c r="V165" s="51">
        <v>100</v>
      </c>
      <c r="W165" s="38">
        <f t="shared" si="138"/>
        <v>0</v>
      </c>
      <c r="X165" s="52">
        <v>0</v>
      </c>
      <c r="Y165" s="38">
        <f t="shared" si="139"/>
        <v>0</v>
      </c>
      <c r="Z165" s="52">
        <v>0</v>
      </c>
      <c r="AA165" s="38">
        <f t="shared" si="140"/>
        <v>0</v>
      </c>
      <c r="AB165" s="52">
        <v>0</v>
      </c>
      <c r="AC165" s="38">
        <f t="shared" si="141"/>
        <v>0</v>
      </c>
      <c r="AD165" s="52">
        <v>0</v>
      </c>
      <c r="AE165" s="38">
        <f t="shared" si="142"/>
        <v>0</v>
      </c>
      <c r="AF165" s="52">
        <v>0</v>
      </c>
      <c r="AG165" s="38">
        <f t="shared" si="143"/>
        <v>0</v>
      </c>
      <c r="AH165" s="40">
        <v>0</v>
      </c>
      <c r="AI165" s="38">
        <f t="shared" si="144"/>
        <v>0</v>
      </c>
      <c r="AJ165" s="52">
        <v>0</v>
      </c>
      <c r="AK165" s="38">
        <f t="shared" si="145"/>
        <v>0</v>
      </c>
      <c r="AL165" s="52">
        <v>0</v>
      </c>
      <c r="AM165" s="41">
        <f t="shared" si="146"/>
        <v>25.783333333333335</v>
      </c>
      <c r="AN165" s="42">
        <f t="shared" si="147"/>
        <v>30.783333333333335</v>
      </c>
      <c r="AO165" s="41">
        <f t="shared" si="148"/>
        <v>0</v>
      </c>
      <c r="AP165" s="43">
        <f t="shared" si="149"/>
        <v>19.556470588235296</v>
      </c>
      <c r="AQ165" s="43">
        <f t="shared" si="150"/>
        <v>2.1729411764705886</v>
      </c>
      <c r="AR165" s="44">
        <f t="shared" si="151"/>
        <v>3078.3333333333335</v>
      </c>
      <c r="AS165" s="44">
        <f t="shared" si="152"/>
        <v>4617.5</v>
      </c>
      <c r="AT165" s="44">
        <f t="shared" si="153"/>
        <v>9.6197916666666661E-2</v>
      </c>
      <c r="AU165" s="44">
        <f t="shared" si="154"/>
        <v>3.0783333333333336</v>
      </c>
      <c r="AV165" s="44">
        <f t="shared" si="155"/>
        <v>66.028349999999989</v>
      </c>
      <c r="AW165" s="142">
        <f t="shared" si="156"/>
        <v>118.85102999999997</v>
      </c>
      <c r="AX165" s="44">
        <f t="shared" si="157"/>
        <v>22.163999999999998</v>
      </c>
      <c r="AY165" s="44">
        <f t="shared" si="158"/>
        <v>22.163999999999998</v>
      </c>
      <c r="AZ165" s="44">
        <f t="shared" si="159"/>
        <v>44.261767734375006</v>
      </c>
      <c r="BA165" s="44">
        <f t="shared" si="160"/>
        <v>15.391666666666667</v>
      </c>
    </row>
    <row r="166" spans="1:53" ht="12.75" customHeight="1" x14ac:dyDescent="0.2">
      <c r="A166" s="240"/>
      <c r="B166" s="237"/>
      <c r="C166" s="53" t="s">
        <v>90</v>
      </c>
      <c r="D166" s="73"/>
      <c r="E166" s="73"/>
      <c r="F166" s="73"/>
      <c r="G166" s="73"/>
      <c r="H166" s="66"/>
      <c r="I166" s="75">
        <v>13284</v>
      </c>
      <c r="J166" s="35">
        <f t="shared" si="135"/>
        <v>8501.760000000002</v>
      </c>
      <c r="K166" s="34">
        <f t="shared" si="130"/>
        <v>0.64000000000000012</v>
      </c>
      <c r="L166" s="35">
        <f t="shared" si="129"/>
        <v>2656.8</v>
      </c>
      <c r="M166" s="182">
        <v>0.2</v>
      </c>
      <c r="N166" s="174">
        <v>2</v>
      </c>
      <c r="O166" s="38">
        <f t="shared" si="131"/>
        <v>5313.6</v>
      </c>
      <c r="P166" s="36">
        <f t="shared" si="136"/>
        <v>3337</v>
      </c>
      <c r="Q166" s="184">
        <v>8</v>
      </c>
      <c r="R166" s="184">
        <v>0</v>
      </c>
      <c r="S166" s="37">
        <f t="shared" si="161"/>
        <v>2400</v>
      </c>
      <c r="T166" s="76">
        <v>937</v>
      </c>
      <c r="U166" s="32">
        <f t="shared" si="137"/>
        <v>3337</v>
      </c>
      <c r="V166" s="51">
        <v>100</v>
      </c>
      <c r="W166" s="38">
        <f t="shared" si="138"/>
        <v>0</v>
      </c>
      <c r="X166" s="52">
        <v>0</v>
      </c>
      <c r="Y166" s="38">
        <f t="shared" si="139"/>
        <v>0</v>
      </c>
      <c r="Z166" s="52">
        <v>0</v>
      </c>
      <c r="AA166" s="38">
        <f t="shared" si="140"/>
        <v>0</v>
      </c>
      <c r="AB166" s="52">
        <v>0</v>
      </c>
      <c r="AC166" s="38">
        <f t="shared" si="141"/>
        <v>0</v>
      </c>
      <c r="AD166" s="52">
        <v>0</v>
      </c>
      <c r="AE166" s="38">
        <f t="shared" si="142"/>
        <v>0</v>
      </c>
      <c r="AF166" s="52">
        <v>0</v>
      </c>
      <c r="AG166" s="38">
        <f t="shared" si="143"/>
        <v>0</v>
      </c>
      <c r="AH166" s="40">
        <v>0</v>
      </c>
      <c r="AI166" s="38">
        <f t="shared" si="144"/>
        <v>0</v>
      </c>
      <c r="AJ166" s="52">
        <v>0</v>
      </c>
      <c r="AK166" s="38">
        <f t="shared" si="145"/>
        <v>0</v>
      </c>
      <c r="AL166" s="52">
        <v>0</v>
      </c>
      <c r="AM166" s="41">
        <f t="shared" si="146"/>
        <v>15.616666666666667</v>
      </c>
      <c r="AN166" s="42">
        <f t="shared" si="147"/>
        <v>55.616666666666667</v>
      </c>
      <c r="AO166" s="41">
        <f t="shared" si="148"/>
        <v>0</v>
      </c>
      <c r="AP166" s="43">
        <f t="shared" si="149"/>
        <v>35.332941176470591</v>
      </c>
      <c r="AQ166" s="43">
        <f t="shared" si="150"/>
        <v>3.9258823529411764</v>
      </c>
      <c r="AR166" s="44">
        <f t="shared" si="151"/>
        <v>5561.666666666667</v>
      </c>
      <c r="AS166" s="44">
        <f t="shared" si="152"/>
        <v>8342.5</v>
      </c>
      <c r="AT166" s="44">
        <f t="shared" si="153"/>
        <v>0.17380208333333333</v>
      </c>
      <c r="AU166" s="44">
        <f t="shared" si="154"/>
        <v>5.5616666666666665</v>
      </c>
      <c r="AV166" s="44">
        <f t="shared" si="155"/>
        <v>73.726199999999977</v>
      </c>
      <c r="AW166" s="142">
        <f t="shared" si="156"/>
        <v>132.70715999999996</v>
      </c>
      <c r="AX166" s="44">
        <f t="shared" si="157"/>
        <v>40.043999999999997</v>
      </c>
      <c r="AY166" s="44">
        <f t="shared" si="158"/>
        <v>40.043999999999997</v>
      </c>
      <c r="AZ166" s="44">
        <f t="shared" si="159"/>
        <v>79.96833726562501</v>
      </c>
      <c r="BA166" s="44">
        <f t="shared" si="160"/>
        <v>27.808333333333334</v>
      </c>
    </row>
    <row r="167" spans="1:53" ht="12.75" customHeight="1" x14ac:dyDescent="0.2">
      <c r="A167" s="240"/>
      <c r="B167" s="237"/>
      <c r="C167" s="53" t="s">
        <v>91</v>
      </c>
      <c r="D167" s="73"/>
      <c r="E167" s="73"/>
      <c r="F167" s="73"/>
      <c r="G167" s="73"/>
      <c r="H167" s="65"/>
      <c r="I167" s="75">
        <v>11972</v>
      </c>
      <c r="J167" s="35">
        <f t="shared" si="135"/>
        <v>7662.0800000000017</v>
      </c>
      <c r="K167" s="34">
        <f t="shared" si="130"/>
        <v>0.64000000000000012</v>
      </c>
      <c r="L167" s="35">
        <f t="shared" si="129"/>
        <v>2394.4</v>
      </c>
      <c r="M167" s="182">
        <v>0.2</v>
      </c>
      <c r="N167" s="174">
        <v>2</v>
      </c>
      <c r="O167" s="38">
        <f t="shared" si="131"/>
        <v>4788.8</v>
      </c>
      <c r="P167" s="36">
        <f t="shared" si="136"/>
        <v>2440</v>
      </c>
      <c r="Q167" s="184">
        <v>4</v>
      </c>
      <c r="R167" s="184">
        <v>0</v>
      </c>
      <c r="S167" s="37">
        <f t="shared" si="161"/>
        <v>1200</v>
      </c>
      <c r="T167" s="76">
        <v>1240</v>
      </c>
      <c r="U167" s="32">
        <f t="shared" si="137"/>
        <v>2440</v>
      </c>
      <c r="V167" s="51">
        <v>100</v>
      </c>
      <c r="W167" s="38">
        <f t="shared" si="138"/>
        <v>0</v>
      </c>
      <c r="X167" s="52">
        <v>0</v>
      </c>
      <c r="Y167" s="38">
        <f t="shared" si="139"/>
        <v>0</v>
      </c>
      <c r="Z167" s="52">
        <v>0</v>
      </c>
      <c r="AA167" s="38">
        <f t="shared" si="140"/>
        <v>0</v>
      </c>
      <c r="AB167" s="52">
        <v>0</v>
      </c>
      <c r="AC167" s="38">
        <f t="shared" si="141"/>
        <v>0</v>
      </c>
      <c r="AD167" s="52">
        <v>0</v>
      </c>
      <c r="AE167" s="38">
        <f t="shared" si="142"/>
        <v>0</v>
      </c>
      <c r="AF167" s="52">
        <v>0</v>
      </c>
      <c r="AG167" s="38">
        <f t="shared" si="143"/>
        <v>0</v>
      </c>
      <c r="AH167" s="40">
        <v>0</v>
      </c>
      <c r="AI167" s="38">
        <f t="shared" si="144"/>
        <v>0</v>
      </c>
      <c r="AJ167" s="52">
        <v>0</v>
      </c>
      <c r="AK167" s="38">
        <f t="shared" si="145"/>
        <v>0</v>
      </c>
      <c r="AL167" s="52">
        <v>0</v>
      </c>
      <c r="AM167" s="41">
        <f t="shared" si="146"/>
        <v>20.666666666666668</v>
      </c>
      <c r="AN167" s="42">
        <f t="shared" si="147"/>
        <v>40.666666666666664</v>
      </c>
      <c r="AO167" s="41">
        <f t="shared" si="148"/>
        <v>0</v>
      </c>
      <c r="AP167" s="43">
        <f t="shared" si="149"/>
        <v>25.835294117647059</v>
      </c>
      <c r="AQ167" s="43">
        <f t="shared" si="150"/>
        <v>2.8705882352941181</v>
      </c>
      <c r="AR167" s="44">
        <f t="shared" si="151"/>
        <v>4066.6666666666665</v>
      </c>
      <c r="AS167" s="44">
        <f t="shared" si="152"/>
        <v>6100</v>
      </c>
      <c r="AT167" s="44">
        <f t="shared" si="153"/>
        <v>0.12708333333333333</v>
      </c>
      <c r="AU167" s="44">
        <f t="shared" si="154"/>
        <v>4.0666666666666664</v>
      </c>
      <c r="AV167" s="44">
        <f t="shared" si="155"/>
        <v>66.44459999999998</v>
      </c>
      <c r="AW167" s="142">
        <f t="shared" si="156"/>
        <v>119.60027999999996</v>
      </c>
      <c r="AX167" s="44">
        <f t="shared" si="157"/>
        <v>29.28</v>
      </c>
      <c r="AY167" s="44">
        <f t="shared" si="158"/>
        <v>29.28</v>
      </c>
      <c r="AZ167" s="44">
        <f t="shared" si="159"/>
        <v>58.472503125000003</v>
      </c>
      <c r="BA167" s="44">
        <f t="shared" si="160"/>
        <v>20.333333333333332</v>
      </c>
    </row>
    <row r="168" spans="1:53" ht="12.75" customHeight="1" x14ac:dyDescent="0.2">
      <c r="A168" s="240"/>
      <c r="B168" s="237"/>
      <c r="C168" s="205" t="s">
        <v>92</v>
      </c>
      <c r="D168" s="45" t="s">
        <v>70</v>
      </c>
      <c r="E168" s="73"/>
      <c r="F168" s="73"/>
      <c r="G168" s="73"/>
      <c r="H168" s="65"/>
      <c r="I168" s="75">
        <v>6867</v>
      </c>
      <c r="J168" s="35">
        <f t="shared" si="135"/>
        <v>4394.880000000001</v>
      </c>
      <c r="K168" s="34">
        <f t="shared" si="130"/>
        <v>0.64000000000000012</v>
      </c>
      <c r="L168" s="35">
        <f t="shared" si="129"/>
        <v>1373.4</v>
      </c>
      <c r="M168" s="182">
        <v>0.2</v>
      </c>
      <c r="N168" s="174">
        <v>2</v>
      </c>
      <c r="O168" s="38">
        <f t="shared" si="131"/>
        <v>2746.8</v>
      </c>
      <c r="P168" s="36">
        <f t="shared" si="136"/>
        <v>1288</v>
      </c>
      <c r="Q168" s="184">
        <v>1</v>
      </c>
      <c r="R168" s="184">
        <v>0</v>
      </c>
      <c r="S168" s="37">
        <f t="shared" si="161"/>
        <v>300</v>
      </c>
      <c r="T168" s="76">
        <v>988</v>
      </c>
      <c r="U168" s="32">
        <f t="shared" si="137"/>
        <v>1288</v>
      </c>
      <c r="V168" s="51">
        <v>100</v>
      </c>
      <c r="W168" s="38">
        <f t="shared" si="138"/>
        <v>0</v>
      </c>
      <c r="X168" s="52">
        <v>0</v>
      </c>
      <c r="Y168" s="38">
        <f t="shared" si="139"/>
        <v>0</v>
      </c>
      <c r="Z168" s="52">
        <v>0</v>
      </c>
      <c r="AA168" s="38">
        <f t="shared" si="140"/>
        <v>0</v>
      </c>
      <c r="AB168" s="52">
        <v>0</v>
      </c>
      <c r="AC168" s="38">
        <f t="shared" si="141"/>
        <v>0</v>
      </c>
      <c r="AD168" s="52">
        <v>0</v>
      </c>
      <c r="AE168" s="38">
        <f t="shared" si="142"/>
        <v>0</v>
      </c>
      <c r="AF168" s="52">
        <v>0</v>
      </c>
      <c r="AG168" s="38">
        <f t="shared" si="143"/>
        <v>0</v>
      </c>
      <c r="AH168" s="40">
        <v>0</v>
      </c>
      <c r="AI168" s="38">
        <f t="shared" si="144"/>
        <v>0</v>
      </c>
      <c r="AJ168" s="52">
        <v>0</v>
      </c>
      <c r="AK168" s="38">
        <f t="shared" si="145"/>
        <v>0</v>
      </c>
      <c r="AL168" s="52">
        <v>0</v>
      </c>
      <c r="AM168" s="41">
        <f t="shared" si="146"/>
        <v>16.466666666666665</v>
      </c>
      <c r="AN168" s="42">
        <f t="shared" si="147"/>
        <v>21.466666666666665</v>
      </c>
      <c r="AO168" s="41">
        <f t="shared" si="148"/>
        <v>0</v>
      </c>
      <c r="AP168" s="43">
        <f t="shared" si="149"/>
        <v>13.637647058823529</v>
      </c>
      <c r="AQ168" s="43">
        <f t="shared" si="150"/>
        <v>1.5152941176470589</v>
      </c>
      <c r="AR168" s="44">
        <f t="shared" si="151"/>
        <v>2146.6666666666665</v>
      </c>
      <c r="AS168" s="44">
        <f t="shared" si="152"/>
        <v>3220</v>
      </c>
      <c r="AT168" s="44">
        <f t="shared" si="153"/>
        <v>6.7083333333333328E-2</v>
      </c>
      <c r="AU168" s="44">
        <f t="shared" si="154"/>
        <v>2.1466666666666665</v>
      </c>
      <c r="AV168" s="44">
        <f t="shared" si="155"/>
        <v>38.11184999999999</v>
      </c>
      <c r="AW168" s="142">
        <f t="shared" si="156"/>
        <v>68.60132999999999</v>
      </c>
      <c r="AX168" s="44">
        <f t="shared" si="157"/>
        <v>15.456</v>
      </c>
      <c r="AY168" s="44">
        <f t="shared" si="158"/>
        <v>15.456</v>
      </c>
      <c r="AZ168" s="44">
        <f t="shared" si="159"/>
        <v>30.865813124999999</v>
      </c>
      <c r="BA168" s="44">
        <f t="shared" si="160"/>
        <v>10.733333333333333</v>
      </c>
    </row>
    <row r="169" spans="1:53" ht="12.75" customHeight="1" x14ac:dyDescent="0.2">
      <c r="A169" s="240"/>
      <c r="B169" s="237"/>
      <c r="C169" s="205"/>
      <c r="D169" s="45" t="s">
        <v>71</v>
      </c>
      <c r="E169" s="73"/>
      <c r="F169" s="73"/>
      <c r="G169" s="73"/>
      <c r="H169" s="66"/>
      <c r="I169" s="75">
        <v>2983</v>
      </c>
      <c r="J169" s="35">
        <f t="shared" si="135"/>
        <v>1909.1200000000003</v>
      </c>
      <c r="K169" s="34">
        <f t="shared" si="130"/>
        <v>0.64000000000000012</v>
      </c>
      <c r="L169" s="35">
        <f t="shared" si="129"/>
        <v>596.6</v>
      </c>
      <c r="M169" s="182">
        <v>0.2</v>
      </c>
      <c r="N169" s="174">
        <v>2</v>
      </c>
      <c r="O169" s="38">
        <f t="shared" si="131"/>
        <v>1193.2</v>
      </c>
      <c r="P169" s="36">
        <f t="shared" si="136"/>
        <v>600</v>
      </c>
      <c r="Q169" s="184">
        <v>2</v>
      </c>
      <c r="R169" s="184">
        <v>0</v>
      </c>
      <c r="S169" s="37">
        <f t="shared" si="161"/>
        <v>600</v>
      </c>
      <c r="T169" s="76">
        <v>0</v>
      </c>
      <c r="U169" s="32">
        <f t="shared" si="137"/>
        <v>480</v>
      </c>
      <c r="V169" s="51">
        <v>80</v>
      </c>
      <c r="W169" s="38">
        <f t="shared" si="138"/>
        <v>0</v>
      </c>
      <c r="X169" s="52">
        <v>0</v>
      </c>
      <c r="Y169" s="38">
        <f t="shared" si="139"/>
        <v>0</v>
      </c>
      <c r="Z169" s="52">
        <v>0</v>
      </c>
      <c r="AA169" s="38">
        <f t="shared" si="140"/>
        <v>0</v>
      </c>
      <c r="AB169" s="52">
        <v>0</v>
      </c>
      <c r="AC169" s="38">
        <f t="shared" si="141"/>
        <v>0</v>
      </c>
      <c r="AD169" s="52">
        <v>0</v>
      </c>
      <c r="AE169" s="38">
        <f t="shared" si="142"/>
        <v>120</v>
      </c>
      <c r="AF169" s="52">
        <v>20</v>
      </c>
      <c r="AG169" s="38">
        <f t="shared" si="143"/>
        <v>0</v>
      </c>
      <c r="AH169" s="40">
        <v>0</v>
      </c>
      <c r="AI169" s="38">
        <f t="shared" si="144"/>
        <v>0</v>
      </c>
      <c r="AJ169" s="52">
        <v>0</v>
      </c>
      <c r="AK169" s="38">
        <f t="shared" si="145"/>
        <v>0</v>
      </c>
      <c r="AL169" s="52">
        <v>0</v>
      </c>
      <c r="AM169" s="41">
        <f t="shared" si="146"/>
        <v>0</v>
      </c>
      <c r="AN169" s="42">
        <f t="shared" si="147"/>
        <v>8</v>
      </c>
      <c r="AO169" s="41">
        <f t="shared" si="148"/>
        <v>4</v>
      </c>
      <c r="AP169" s="43">
        <f t="shared" si="149"/>
        <v>5.2537815126050429</v>
      </c>
      <c r="AQ169" s="43">
        <f t="shared" si="150"/>
        <v>2.1075630252100841</v>
      </c>
      <c r="AR169" s="44">
        <f t="shared" si="151"/>
        <v>1040</v>
      </c>
      <c r="AS169" s="44">
        <f t="shared" si="152"/>
        <v>1560</v>
      </c>
      <c r="AT169" s="44">
        <f t="shared" si="153"/>
        <v>3.2500000000000001E-2</v>
      </c>
      <c r="AU169" s="44">
        <f t="shared" si="154"/>
        <v>1.04</v>
      </c>
      <c r="AV169" s="44">
        <f t="shared" si="155"/>
        <v>16.555649999999996</v>
      </c>
      <c r="AW169" s="142">
        <f t="shared" si="156"/>
        <v>29.800169999999994</v>
      </c>
      <c r="AX169" s="44">
        <f t="shared" si="157"/>
        <v>7.1999999999999993</v>
      </c>
      <c r="AY169" s="44">
        <f t="shared" si="158"/>
        <v>7.1999999999999993</v>
      </c>
      <c r="AZ169" s="44">
        <f t="shared" si="159"/>
        <v>14.103725625000001</v>
      </c>
      <c r="BA169" s="44">
        <f t="shared" si="160"/>
        <v>6</v>
      </c>
    </row>
    <row r="170" spans="1:53" ht="12.75" customHeight="1" x14ac:dyDescent="0.2">
      <c r="A170" s="240"/>
      <c r="B170" s="237"/>
      <c r="C170" s="205"/>
      <c r="D170" s="45" t="s">
        <v>84</v>
      </c>
      <c r="E170" s="73"/>
      <c r="F170" s="73"/>
      <c r="G170" s="73"/>
      <c r="H170" s="72"/>
      <c r="I170" s="75">
        <v>18667</v>
      </c>
      <c r="J170" s="35">
        <f t="shared" si="135"/>
        <v>11946.880000000003</v>
      </c>
      <c r="K170" s="34">
        <f t="shared" si="130"/>
        <v>0.64000000000000012</v>
      </c>
      <c r="L170" s="35">
        <f t="shared" si="129"/>
        <v>3733.4</v>
      </c>
      <c r="M170" s="182">
        <v>0.2</v>
      </c>
      <c r="N170" s="174">
        <v>3</v>
      </c>
      <c r="O170" s="38">
        <f t="shared" si="131"/>
        <v>11200.2</v>
      </c>
      <c r="P170" s="36">
        <f t="shared" si="136"/>
        <v>11200</v>
      </c>
      <c r="Q170" s="184">
        <v>0</v>
      </c>
      <c r="R170" s="184">
        <v>0</v>
      </c>
      <c r="S170" s="37">
        <v>11200</v>
      </c>
      <c r="T170" s="76">
        <v>0</v>
      </c>
      <c r="U170" s="32">
        <f t="shared" si="137"/>
        <v>0</v>
      </c>
      <c r="V170" s="51">
        <v>0</v>
      </c>
      <c r="W170" s="38">
        <f t="shared" si="138"/>
        <v>0</v>
      </c>
      <c r="X170" s="52">
        <v>0</v>
      </c>
      <c r="Y170" s="38">
        <f t="shared" si="139"/>
        <v>5600</v>
      </c>
      <c r="Z170" s="52">
        <v>50</v>
      </c>
      <c r="AA170" s="38">
        <f t="shared" si="140"/>
        <v>0</v>
      </c>
      <c r="AB170" s="52">
        <v>0</v>
      </c>
      <c r="AC170" s="38">
        <f t="shared" si="141"/>
        <v>0</v>
      </c>
      <c r="AD170" s="52">
        <v>0</v>
      </c>
      <c r="AE170" s="38">
        <f t="shared" si="142"/>
        <v>0</v>
      </c>
      <c r="AF170" s="52">
        <v>0</v>
      </c>
      <c r="AG170" s="38">
        <f t="shared" si="143"/>
        <v>0</v>
      </c>
      <c r="AH170" s="40">
        <v>0</v>
      </c>
      <c r="AI170" s="38">
        <f t="shared" si="144"/>
        <v>5600</v>
      </c>
      <c r="AJ170" s="52">
        <v>50</v>
      </c>
      <c r="AK170" s="38">
        <f t="shared" si="145"/>
        <v>0</v>
      </c>
      <c r="AL170" s="52">
        <v>0</v>
      </c>
      <c r="AM170" s="41">
        <f t="shared" si="146"/>
        <v>0</v>
      </c>
      <c r="AN170" s="42">
        <f t="shared" si="147"/>
        <v>0</v>
      </c>
      <c r="AO170" s="41">
        <v>100</v>
      </c>
      <c r="AP170" s="43">
        <f t="shared" si="149"/>
        <v>14</v>
      </c>
      <c r="AQ170" s="43">
        <v>30</v>
      </c>
      <c r="AR170" s="44">
        <f>(AN170*100)+(AO170*10)</f>
        <v>1000</v>
      </c>
      <c r="AS170" s="44">
        <f t="shared" si="152"/>
        <v>1500</v>
      </c>
      <c r="AT170" s="44">
        <f t="shared" si="153"/>
        <v>3.125E-2</v>
      </c>
      <c r="AU170" s="44">
        <f t="shared" si="154"/>
        <v>1</v>
      </c>
      <c r="AV170" s="44">
        <f t="shared" si="155"/>
        <v>103.60184999999997</v>
      </c>
      <c r="AW170" s="142">
        <f t="shared" si="156"/>
        <v>186.48332999999994</v>
      </c>
      <c r="AX170" s="44">
        <f t="shared" si="157"/>
        <v>134.4</v>
      </c>
      <c r="AY170" s="44">
        <f t="shared" si="158"/>
        <v>134.4</v>
      </c>
      <c r="AZ170" s="44">
        <f t="shared" si="159"/>
        <v>214.59145312499999</v>
      </c>
      <c r="BA170" s="44">
        <f t="shared" si="160"/>
        <v>50</v>
      </c>
    </row>
    <row r="171" spans="1:53" ht="12.75" customHeight="1" x14ac:dyDescent="0.2">
      <c r="A171" s="240"/>
      <c r="B171" s="237"/>
      <c r="C171" s="205"/>
      <c r="D171" s="45" t="s">
        <v>85</v>
      </c>
      <c r="E171" s="73"/>
      <c r="F171" s="73"/>
      <c r="G171" s="73"/>
      <c r="H171" s="72"/>
      <c r="I171" s="75">
        <v>17899</v>
      </c>
      <c r="J171" s="35">
        <f t="shared" si="135"/>
        <v>12887.28</v>
      </c>
      <c r="K171" s="34">
        <f t="shared" si="130"/>
        <v>0.72000000000000008</v>
      </c>
      <c r="L171" s="35">
        <f t="shared" si="129"/>
        <v>1789.9</v>
      </c>
      <c r="M171" s="182">
        <v>0.1</v>
      </c>
      <c r="N171" s="174">
        <v>3</v>
      </c>
      <c r="O171" s="38">
        <f t="shared" si="131"/>
        <v>5369.7000000000007</v>
      </c>
      <c r="P171" s="36">
        <f t="shared" si="136"/>
        <v>5361</v>
      </c>
      <c r="Q171" s="184">
        <v>0</v>
      </c>
      <c r="R171" s="184">
        <v>0</v>
      </c>
      <c r="S171" s="37">
        <v>4100</v>
      </c>
      <c r="T171" s="76">
        <v>1261</v>
      </c>
      <c r="U171" s="32">
        <f t="shared" si="137"/>
        <v>0</v>
      </c>
      <c r="V171" s="51">
        <v>0</v>
      </c>
      <c r="W171" s="38">
        <f t="shared" si="138"/>
        <v>0</v>
      </c>
      <c r="X171" s="52">
        <v>0</v>
      </c>
      <c r="Y171" s="38">
        <f t="shared" si="139"/>
        <v>0</v>
      </c>
      <c r="Z171" s="52">
        <v>0</v>
      </c>
      <c r="AA171" s="38">
        <f t="shared" si="140"/>
        <v>0</v>
      </c>
      <c r="AB171" s="52">
        <v>0</v>
      </c>
      <c r="AC171" s="38">
        <f t="shared" si="141"/>
        <v>0</v>
      </c>
      <c r="AD171" s="52">
        <v>0</v>
      </c>
      <c r="AE171" s="38">
        <f t="shared" si="142"/>
        <v>0</v>
      </c>
      <c r="AF171" s="52">
        <v>0</v>
      </c>
      <c r="AG171" s="38">
        <f t="shared" si="143"/>
        <v>0</v>
      </c>
      <c r="AH171" s="40">
        <v>0</v>
      </c>
      <c r="AI171" s="38">
        <f t="shared" si="144"/>
        <v>5361</v>
      </c>
      <c r="AJ171" s="52">
        <v>100</v>
      </c>
      <c r="AK171" s="38">
        <f t="shared" si="145"/>
        <v>0</v>
      </c>
      <c r="AL171" s="52">
        <v>0</v>
      </c>
      <c r="AM171" s="41">
        <f t="shared" si="146"/>
        <v>0</v>
      </c>
      <c r="AN171" s="42">
        <f t="shared" si="147"/>
        <v>0</v>
      </c>
      <c r="AO171" s="41">
        <v>200</v>
      </c>
      <c r="AP171" s="43">
        <f t="shared" si="149"/>
        <v>4.4675000000000002</v>
      </c>
      <c r="AQ171" s="43">
        <v>50</v>
      </c>
      <c r="AR171" s="44">
        <f>(AN171*100)+(AO171*10)</f>
        <v>2000</v>
      </c>
      <c r="AS171" s="44">
        <f t="shared" si="152"/>
        <v>3000</v>
      </c>
      <c r="AT171" s="44">
        <f t="shared" si="153"/>
        <v>6.25E-2</v>
      </c>
      <c r="AU171" s="44">
        <f t="shared" si="154"/>
        <v>2</v>
      </c>
      <c r="AV171" s="44">
        <f t="shared" si="155"/>
        <v>83.230349999999987</v>
      </c>
      <c r="AW171" s="142">
        <f t="shared" si="156"/>
        <v>149.81462999999997</v>
      </c>
      <c r="AX171" s="44">
        <f t="shared" si="157"/>
        <v>64.331999999999994</v>
      </c>
      <c r="AY171" s="44">
        <f t="shared" si="158"/>
        <v>64.331999999999994</v>
      </c>
      <c r="AZ171" s="44">
        <f t="shared" si="159"/>
        <v>118.39154625000002</v>
      </c>
      <c r="BA171" s="44">
        <f t="shared" si="160"/>
        <v>100</v>
      </c>
    </row>
    <row r="172" spans="1:53" ht="12.75" customHeight="1" x14ac:dyDescent="0.2">
      <c r="A172" s="240"/>
      <c r="B172" s="237"/>
      <c r="C172" s="53" t="s">
        <v>93</v>
      </c>
      <c r="D172" s="73"/>
      <c r="E172" s="73"/>
      <c r="F172" s="73"/>
      <c r="G172" s="73"/>
      <c r="H172" s="65"/>
      <c r="I172" s="75">
        <v>14945</v>
      </c>
      <c r="J172" s="35">
        <f t="shared" si="135"/>
        <v>9564.8000000000011</v>
      </c>
      <c r="K172" s="34">
        <f t="shared" si="130"/>
        <v>0.64000000000000012</v>
      </c>
      <c r="L172" s="35">
        <f t="shared" si="129"/>
        <v>2989</v>
      </c>
      <c r="M172" s="182">
        <v>0.2</v>
      </c>
      <c r="N172" s="174">
        <v>2</v>
      </c>
      <c r="O172" s="38">
        <f t="shared" si="131"/>
        <v>5978</v>
      </c>
      <c r="P172" s="36">
        <f t="shared" si="136"/>
        <v>3731</v>
      </c>
      <c r="Q172" s="184">
        <v>0</v>
      </c>
      <c r="R172" s="184">
        <v>4</v>
      </c>
      <c r="S172" s="37">
        <f t="shared" si="161"/>
        <v>1600</v>
      </c>
      <c r="T172" s="76">
        <v>2131</v>
      </c>
      <c r="U172" s="32">
        <f t="shared" si="137"/>
        <v>3731</v>
      </c>
      <c r="V172" s="51">
        <v>100</v>
      </c>
      <c r="W172" s="38">
        <f t="shared" si="138"/>
        <v>0</v>
      </c>
      <c r="X172" s="52">
        <v>0</v>
      </c>
      <c r="Y172" s="38">
        <f t="shared" si="139"/>
        <v>0</v>
      </c>
      <c r="Z172" s="52">
        <v>0</v>
      </c>
      <c r="AA172" s="38">
        <f t="shared" si="140"/>
        <v>0</v>
      </c>
      <c r="AB172" s="52">
        <v>0</v>
      </c>
      <c r="AC172" s="38">
        <f t="shared" si="141"/>
        <v>0</v>
      </c>
      <c r="AD172" s="52">
        <v>0</v>
      </c>
      <c r="AE172" s="38">
        <f t="shared" si="142"/>
        <v>0</v>
      </c>
      <c r="AF172" s="52">
        <v>0</v>
      </c>
      <c r="AG172" s="38">
        <f t="shared" si="143"/>
        <v>0</v>
      </c>
      <c r="AH172" s="40">
        <v>0</v>
      </c>
      <c r="AI172" s="38">
        <f t="shared" si="144"/>
        <v>0</v>
      </c>
      <c r="AJ172" s="52">
        <v>0</v>
      </c>
      <c r="AK172" s="38">
        <f t="shared" si="145"/>
        <v>0</v>
      </c>
      <c r="AL172" s="52">
        <v>0</v>
      </c>
      <c r="AM172" s="41">
        <f t="shared" si="146"/>
        <v>35.516666666666666</v>
      </c>
      <c r="AN172" s="42">
        <f t="shared" si="147"/>
        <v>62.18333333333333</v>
      </c>
      <c r="AO172" s="41">
        <f>(W172/30)+(Y172/30)+(AA172/9)+(AC172/20)+(AE172/30)+(AG172/40)+(AI172/100)+(AK172/100)</f>
        <v>0</v>
      </c>
      <c r="AP172" s="43">
        <f t="shared" si="149"/>
        <v>39.504705882352937</v>
      </c>
      <c r="AQ172" s="43">
        <f t="shared" si="150"/>
        <v>4.3894117647058826</v>
      </c>
      <c r="AR172" s="44">
        <f>(AN172*100)+(AO172*60)</f>
        <v>6218.333333333333</v>
      </c>
      <c r="AS172" s="44">
        <f t="shared" si="152"/>
        <v>9327.5</v>
      </c>
      <c r="AT172" s="44">
        <f t="shared" si="153"/>
        <v>0.19432291666666668</v>
      </c>
      <c r="AU172" s="44">
        <f t="shared" si="154"/>
        <v>6.2183333333333328</v>
      </c>
      <c r="AV172" s="44">
        <f t="shared" si="155"/>
        <v>82.944749999999985</v>
      </c>
      <c r="AW172" s="142">
        <f t="shared" si="156"/>
        <v>149.30054999999999</v>
      </c>
      <c r="AX172" s="44">
        <f t="shared" si="157"/>
        <v>44.771999999999998</v>
      </c>
      <c r="AY172" s="44">
        <f t="shared" si="158"/>
        <v>44.771999999999998</v>
      </c>
      <c r="AZ172" s="44">
        <f t="shared" si="159"/>
        <v>89.410208671875012</v>
      </c>
      <c r="BA172" s="44">
        <f t="shared" si="160"/>
        <v>31.091666666666665</v>
      </c>
    </row>
    <row r="173" spans="1:53" ht="25.5" customHeight="1" x14ac:dyDescent="0.2">
      <c r="A173" s="240"/>
      <c r="B173" s="54" t="s">
        <v>60</v>
      </c>
      <c r="C173" s="55" t="s">
        <v>57</v>
      </c>
      <c r="D173" s="55" t="s">
        <v>57</v>
      </c>
      <c r="E173" s="56"/>
      <c r="F173" s="57"/>
      <c r="G173" s="58"/>
      <c r="H173" s="55" t="s">
        <v>57</v>
      </c>
      <c r="I173" s="58">
        <f>SUM(I150:I172)</f>
        <v>273256</v>
      </c>
      <c r="J173" s="58">
        <f>SUM(J150:J172)</f>
        <v>176155.76000000004</v>
      </c>
      <c r="K173" s="55" t="s">
        <v>57</v>
      </c>
      <c r="L173" s="58">
        <f>SUM(L150:L172)</f>
        <v>53061.300000000017</v>
      </c>
      <c r="M173" s="176" t="s">
        <v>57</v>
      </c>
      <c r="N173" s="176" t="s">
        <v>57</v>
      </c>
      <c r="O173" s="58">
        <f t="shared" ref="O173:U173" si="162">SUM(O150:O172)</f>
        <v>111645.90000000002</v>
      </c>
      <c r="P173" s="58">
        <f t="shared" si="162"/>
        <v>62538</v>
      </c>
      <c r="Q173" s="61">
        <f t="shared" si="162"/>
        <v>45</v>
      </c>
      <c r="R173" s="61">
        <f t="shared" si="162"/>
        <v>4</v>
      </c>
      <c r="S173" s="58">
        <f t="shared" si="162"/>
        <v>32400</v>
      </c>
      <c r="T173" s="58">
        <f t="shared" si="162"/>
        <v>30138</v>
      </c>
      <c r="U173" s="58">
        <f t="shared" si="162"/>
        <v>43460.4</v>
      </c>
      <c r="V173" s="55" t="s">
        <v>57</v>
      </c>
      <c r="W173" s="58">
        <f>SUM(W150:W172)</f>
        <v>500</v>
      </c>
      <c r="X173" s="55" t="s">
        <v>57</v>
      </c>
      <c r="Y173" s="58">
        <f>SUM(Y150:Y172)</f>
        <v>5600</v>
      </c>
      <c r="Z173" s="55" t="s">
        <v>57</v>
      </c>
      <c r="AA173" s="58">
        <f>SUM(AA150:AA172)</f>
        <v>0</v>
      </c>
      <c r="AB173" s="55" t="s">
        <v>57</v>
      </c>
      <c r="AC173" s="58">
        <f>SUM(AC150:AC172)</f>
        <v>0</v>
      </c>
      <c r="AD173" s="55" t="s">
        <v>57</v>
      </c>
      <c r="AE173" s="58">
        <f>SUM(AE150:AE172)</f>
        <v>2016.6</v>
      </c>
      <c r="AF173" s="55" t="s">
        <v>57</v>
      </c>
      <c r="AG173" s="58">
        <f>SUM(AG150:AG172)</f>
        <v>0</v>
      </c>
      <c r="AH173" s="55" t="s">
        <v>57</v>
      </c>
      <c r="AI173" s="58">
        <f>SUM(AI150:AI172)</f>
        <v>10961</v>
      </c>
      <c r="AJ173" s="55" t="s">
        <v>57</v>
      </c>
      <c r="AK173" s="58">
        <f>SUM(AK150:AK172)</f>
        <v>0</v>
      </c>
      <c r="AL173" s="55" t="s">
        <v>57</v>
      </c>
      <c r="AM173" s="61">
        <f t="shared" ref="AM173:BA173" si="163">SUM(AM150:AM172)</f>
        <v>466.00666666666672</v>
      </c>
      <c r="AN173" s="61">
        <f t="shared" si="163"/>
        <v>724.34</v>
      </c>
      <c r="AO173" s="61">
        <f t="shared" si="163"/>
        <v>383.88666666666666</v>
      </c>
      <c r="AP173" s="61">
        <f t="shared" si="163"/>
        <v>482.01729831932761</v>
      </c>
      <c r="AQ173" s="61">
        <f t="shared" si="163"/>
        <v>157.98616806722688</v>
      </c>
      <c r="AR173" s="61">
        <f t="shared" si="163"/>
        <v>80467.199999999997</v>
      </c>
      <c r="AS173" s="61">
        <f t="shared" si="163"/>
        <v>120700.8</v>
      </c>
      <c r="AT173" s="167">
        <f t="shared" si="163"/>
        <v>2.5146000000000002</v>
      </c>
      <c r="AU173" s="167">
        <f t="shared" si="163"/>
        <v>80.467200000000005</v>
      </c>
      <c r="AV173" s="167">
        <f t="shared" si="163"/>
        <v>1502.2616999999996</v>
      </c>
      <c r="AW173" s="167">
        <f t="shared" si="163"/>
        <v>2704.0710599999993</v>
      </c>
      <c r="AX173" s="167">
        <f t="shared" si="163"/>
        <v>750.45600000000013</v>
      </c>
      <c r="AY173" s="167">
        <f t="shared" si="163"/>
        <v>750.45600000000013</v>
      </c>
      <c r="AZ173" s="167">
        <f t="shared" si="163"/>
        <v>1429.0201439718749</v>
      </c>
      <c r="BA173" s="167">
        <f t="shared" si="163"/>
        <v>554.11333333333334</v>
      </c>
    </row>
    <row r="174" spans="1:53" ht="12.75" customHeight="1" x14ac:dyDescent="0.2">
      <c r="A174" s="240"/>
      <c r="B174" s="237" t="s">
        <v>119</v>
      </c>
      <c r="C174" s="205" t="s">
        <v>69</v>
      </c>
      <c r="D174" s="45" t="s">
        <v>70</v>
      </c>
      <c r="E174" s="73"/>
      <c r="F174" s="73"/>
      <c r="G174" s="73"/>
      <c r="H174" s="66"/>
      <c r="I174" s="75">
        <v>4118</v>
      </c>
      <c r="J174" s="35">
        <f t="shared" ref="J174:J207" si="164">I174*K174</f>
        <v>2635.5200000000004</v>
      </c>
      <c r="K174" s="34">
        <f t="shared" si="130"/>
        <v>0.64000000000000012</v>
      </c>
      <c r="L174" s="35">
        <f t="shared" si="129"/>
        <v>823.6</v>
      </c>
      <c r="M174" s="171">
        <v>0.2</v>
      </c>
      <c r="N174" s="174">
        <v>2.5</v>
      </c>
      <c r="O174" s="38">
        <f t="shared" si="131"/>
        <v>2059</v>
      </c>
      <c r="P174" s="36">
        <f t="shared" ref="P174:P207" si="165">SUM(T174,S174)</f>
        <v>1200</v>
      </c>
      <c r="Q174" s="184">
        <v>4</v>
      </c>
      <c r="R174" s="184">
        <v>0</v>
      </c>
      <c r="S174" s="37">
        <f t="shared" ref="S174:S207" si="166">(Q174*300)+(R174*400)</f>
        <v>1200</v>
      </c>
      <c r="T174" s="76">
        <v>0</v>
      </c>
      <c r="U174" s="32">
        <f t="shared" ref="U174:U207" si="167">P174*(V174/100)</f>
        <v>960</v>
      </c>
      <c r="V174" s="51">
        <v>80</v>
      </c>
      <c r="W174" s="38">
        <f t="shared" ref="W174:W207" si="168">(P174)*(X174/100)</f>
        <v>0</v>
      </c>
      <c r="X174" s="52">
        <v>0</v>
      </c>
      <c r="Y174" s="38">
        <f t="shared" ref="Y174:Y207" si="169">(P174)*(Z174/100)</f>
        <v>0</v>
      </c>
      <c r="Z174" s="52">
        <v>0</v>
      </c>
      <c r="AA174" s="38">
        <f t="shared" ref="AA174:AA207" si="170">(P174)*(AB174/100)</f>
        <v>0</v>
      </c>
      <c r="AB174" s="52">
        <v>0</v>
      </c>
      <c r="AC174" s="38">
        <f t="shared" ref="AC174:AC207" si="171">(P174)*(AD174/100)</f>
        <v>0</v>
      </c>
      <c r="AD174" s="52">
        <v>0</v>
      </c>
      <c r="AE174" s="38">
        <f t="shared" ref="AE174:AE207" si="172">(P174)*(AF174/100)</f>
        <v>240</v>
      </c>
      <c r="AF174" s="52">
        <v>20</v>
      </c>
      <c r="AG174" s="38">
        <f t="shared" ref="AG174:AG207" si="173">(P174)*(AH174/100)</f>
        <v>0</v>
      </c>
      <c r="AH174" s="40">
        <v>0</v>
      </c>
      <c r="AI174" s="38">
        <f t="shared" ref="AI174:AI207" si="174">(P174)*(AJ174/100)</f>
        <v>0</v>
      </c>
      <c r="AJ174" s="52">
        <v>0</v>
      </c>
      <c r="AK174" s="38">
        <f t="shared" ref="AK174:AK207" si="175">(P174)*(AL174/100)</f>
        <v>0</v>
      </c>
      <c r="AL174" s="52">
        <v>0</v>
      </c>
      <c r="AM174" s="41">
        <f t="shared" ref="AM174:AM207" si="176">((T174*(V174/100))/60)</f>
        <v>0</v>
      </c>
      <c r="AN174" s="42">
        <f t="shared" ref="AN174:AN207" si="177">U174/60</f>
        <v>16</v>
      </c>
      <c r="AO174" s="41">
        <f t="shared" ref="AO174:AO207" si="178">(W174/30)+(Y174/30)+(AA174/9)+(AC174/20)+(AE174/30)+(AG174/40)+(AI174/100)+(AK174/100)</f>
        <v>8</v>
      </c>
      <c r="AP174" s="43">
        <f t="shared" ref="AP174:AP207" si="179">((U174/85)*0.9)+((W174/350)*0.35)+((Y174/120)*0.2)+((AA174/250)*0.3)+((AC174/50)*0.9)+((AE174/70)*0.1)+((AG174/40)*0.1)+((AI174/120)*0.1)+((AK174/50)*0.9)</f>
        <v>10.507563025210086</v>
      </c>
      <c r="AQ174" s="43">
        <f t="shared" ref="AQ174:AQ207" si="180">((U174/85)*0.1)+((W174/350)*0.65)+((Y174/120)*0.8)+((AA174/250)*0.7)+((AC174/50)*0.1)+((AE174/70)*0.9)+((AG174/40)*0.9)+((AI174/120)*0.9)+((AK174/50)*0.1)</f>
        <v>4.2151260504201682</v>
      </c>
      <c r="AR174" s="44">
        <f t="shared" ref="AR174:AR199" si="181">(AN174*100)+(AO174*60)</f>
        <v>2080</v>
      </c>
      <c r="AS174" s="44">
        <f t="shared" ref="AS174:AS207" si="182">AR174*1.5</f>
        <v>3120</v>
      </c>
      <c r="AT174" s="44">
        <f t="shared" ref="AT174:AT207" si="183">(AS174*1.8)/86400</f>
        <v>6.5000000000000002E-2</v>
      </c>
      <c r="AU174" s="44">
        <f t="shared" ref="AU174:AU207" si="184">AR174/1000</f>
        <v>2.08</v>
      </c>
      <c r="AV174" s="44">
        <f t="shared" ref="AV174:AV207" si="185">150*(J174*0.0001*0.1+(I174-J174)*0.0001*0.85)</f>
        <v>22.854900000000001</v>
      </c>
      <c r="AW174" s="142">
        <f t="shared" ref="AW174:AW207" si="186">((AV174)*30*60)/1000</f>
        <v>41.138820000000003</v>
      </c>
      <c r="AX174" s="44">
        <f t="shared" ref="AX174:AX207" si="187">(P174*0.04)*0.3</f>
        <v>14.399999999999999</v>
      </c>
      <c r="AY174" s="44">
        <f t="shared" ref="AY174:AY207" si="188">(P174*0.04)*0.3</f>
        <v>14.399999999999999</v>
      </c>
      <c r="AZ174" s="44">
        <f t="shared" ref="AZ174:AZ207" si="189">((P174*0.8*0.5*32)+(P174*0.8*0.8*1*0.34*25)+((50*AN174+15*AO174)/24)*1.163*45*1.5*2.1)/1000</f>
        <v>28.207451250000002</v>
      </c>
      <c r="BA174" s="44">
        <f t="shared" ref="BA174:BA207" si="190">(AN174+AO174)*0.5</f>
        <v>12</v>
      </c>
    </row>
    <row r="175" spans="1:53" ht="12.75" customHeight="1" x14ac:dyDescent="0.2">
      <c r="A175" s="240"/>
      <c r="B175" s="237"/>
      <c r="C175" s="205"/>
      <c r="D175" s="45" t="s">
        <v>71</v>
      </c>
      <c r="E175" s="73"/>
      <c r="F175" s="73"/>
      <c r="G175" s="73"/>
      <c r="H175" s="65"/>
      <c r="I175" s="75">
        <v>7295</v>
      </c>
      <c r="J175" s="35">
        <f t="shared" si="164"/>
        <v>4668.8000000000011</v>
      </c>
      <c r="K175" s="34">
        <f t="shared" si="130"/>
        <v>0.64000000000000012</v>
      </c>
      <c r="L175" s="35">
        <f t="shared" si="129"/>
        <v>1459</v>
      </c>
      <c r="M175" s="171">
        <v>0.2</v>
      </c>
      <c r="N175" s="174">
        <v>2.5</v>
      </c>
      <c r="O175" s="38">
        <f t="shared" si="131"/>
        <v>3647.5</v>
      </c>
      <c r="P175" s="36">
        <f t="shared" si="165"/>
        <v>2100</v>
      </c>
      <c r="Q175" s="184">
        <v>7</v>
      </c>
      <c r="R175" s="184">
        <v>0</v>
      </c>
      <c r="S175" s="37">
        <f t="shared" si="166"/>
        <v>2100</v>
      </c>
      <c r="T175" s="76">
        <v>0</v>
      </c>
      <c r="U175" s="32">
        <f t="shared" si="167"/>
        <v>2100</v>
      </c>
      <c r="V175" s="51">
        <v>100</v>
      </c>
      <c r="W175" s="38">
        <f t="shared" si="168"/>
        <v>0</v>
      </c>
      <c r="X175" s="52">
        <v>0</v>
      </c>
      <c r="Y175" s="38">
        <f t="shared" si="169"/>
        <v>0</v>
      </c>
      <c r="Z175" s="52">
        <v>0</v>
      </c>
      <c r="AA175" s="38">
        <f t="shared" si="170"/>
        <v>0</v>
      </c>
      <c r="AB175" s="52">
        <v>0</v>
      </c>
      <c r="AC175" s="38">
        <f t="shared" si="171"/>
        <v>0</v>
      </c>
      <c r="AD175" s="52">
        <v>0</v>
      </c>
      <c r="AE175" s="38">
        <f t="shared" si="172"/>
        <v>0</v>
      </c>
      <c r="AF175" s="52">
        <v>0</v>
      </c>
      <c r="AG175" s="38">
        <f t="shared" si="173"/>
        <v>0</v>
      </c>
      <c r="AH175" s="40">
        <v>0</v>
      </c>
      <c r="AI175" s="38">
        <f t="shared" si="174"/>
        <v>0</v>
      </c>
      <c r="AJ175" s="52">
        <v>0</v>
      </c>
      <c r="AK175" s="38">
        <f t="shared" si="175"/>
        <v>0</v>
      </c>
      <c r="AL175" s="52">
        <v>0</v>
      </c>
      <c r="AM175" s="41">
        <f t="shared" si="176"/>
        <v>0</v>
      </c>
      <c r="AN175" s="42">
        <f t="shared" si="177"/>
        <v>35</v>
      </c>
      <c r="AO175" s="41">
        <f t="shared" si="178"/>
        <v>0</v>
      </c>
      <c r="AP175" s="43">
        <f t="shared" si="179"/>
        <v>22.235294117647062</v>
      </c>
      <c r="AQ175" s="43">
        <f t="shared" si="180"/>
        <v>2.4705882352941178</v>
      </c>
      <c r="AR175" s="44">
        <f t="shared" si="181"/>
        <v>3500</v>
      </c>
      <c r="AS175" s="44">
        <f t="shared" si="182"/>
        <v>5250</v>
      </c>
      <c r="AT175" s="44">
        <f t="shared" si="183"/>
        <v>0.109375</v>
      </c>
      <c r="AU175" s="44">
        <f t="shared" si="184"/>
        <v>3.5</v>
      </c>
      <c r="AV175" s="44">
        <f t="shared" si="185"/>
        <v>40.487249999999996</v>
      </c>
      <c r="AW175" s="142">
        <f t="shared" si="186"/>
        <v>72.877049999999983</v>
      </c>
      <c r="AX175" s="44">
        <f t="shared" si="187"/>
        <v>25.2</v>
      </c>
      <c r="AY175" s="44">
        <f t="shared" si="188"/>
        <v>25.2</v>
      </c>
      <c r="AZ175" s="44">
        <f t="shared" si="189"/>
        <v>50.324695312499998</v>
      </c>
      <c r="BA175" s="44">
        <f t="shared" si="190"/>
        <v>17.5</v>
      </c>
    </row>
    <row r="176" spans="1:53" ht="12.75" customHeight="1" x14ac:dyDescent="0.2">
      <c r="A176" s="240"/>
      <c r="B176" s="237"/>
      <c r="C176" s="53" t="s">
        <v>72</v>
      </c>
      <c r="D176" s="73"/>
      <c r="E176" s="73"/>
      <c r="F176" s="73"/>
      <c r="G176" s="73"/>
      <c r="H176" s="65"/>
      <c r="I176" s="75">
        <v>10409</v>
      </c>
      <c r="J176" s="35">
        <f t="shared" si="164"/>
        <v>6661.7600000000011</v>
      </c>
      <c r="K176" s="34">
        <f t="shared" si="130"/>
        <v>0.64000000000000012</v>
      </c>
      <c r="L176" s="35">
        <f t="shared" si="129"/>
        <v>2081.8000000000002</v>
      </c>
      <c r="M176" s="171">
        <v>0.2</v>
      </c>
      <c r="N176" s="174">
        <v>2.5</v>
      </c>
      <c r="O176" s="38">
        <f t="shared" si="131"/>
        <v>5204.5</v>
      </c>
      <c r="P176" s="36">
        <f t="shared" si="165"/>
        <v>3000</v>
      </c>
      <c r="Q176" s="184">
        <v>10</v>
      </c>
      <c r="R176" s="184">
        <v>0</v>
      </c>
      <c r="S176" s="37">
        <f t="shared" si="166"/>
        <v>3000</v>
      </c>
      <c r="T176" s="76">
        <v>0</v>
      </c>
      <c r="U176" s="32">
        <f t="shared" si="167"/>
        <v>3000</v>
      </c>
      <c r="V176" s="51">
        <v>100</v>
      </c>
      <c r="W176" s="38">
        <f t="shared" si="168"/>
        <v>0</v>
      </c>
      <c r="X176" s="52">
        <v>0</v>
      </c>
      <c r="Y176" s="38">
        <f t="shared" si="169"/>
        <v>0</v>
      </c>
      <c r="Z176" s="52">
        <v>0</v>
      </c>
      <c r="AA176" s="38">
        <f t="shared" si="170"/>
        <v>0</v>
      </c>
      <c r="AB176" s="52">
        <v>0</v>
      </c>
      <c r="AC176" s="38">
        <f t="shared" si="171"/>
        <v>0</v>
      </c>
      <c r="AD176" s="52">
        <v>0</v>
      </c>
      <c r="AE176" s="38">
        <f t="shared" si="172"/>
        <v>0</v>
      </c>
      <c r="AF176" s="52">
        <v>0</v>
      </c>
      <c r="AG176" s="38">
        <f t="shared" si="173"/>
        <v>0</v>
      </c>
      <c r="AH176" s="40">
        <v>0</v>
      </c>
      <c r="AI176" s="38">
        <f t="shared" si="174"/>
        <v>0</v>
      </c>
      <c r="AJ176" s="52">
        <v>0</v>
      </c>
      <c r="AK176" s="38">
        <f t="shared" si="175"/>
        <v>0</v>
      </c>
      <c r="AL176" s="52">
        <v>0</v>
      </c>
      <c r="AM176" s="41">
        <f t="shared" si="176"/>
        <v>0</v>
      </c>
      <c r="AN176" s="42">
        <f t="shared" si="177"/>
        <v>50</v>
      </c>
      <c r="AO176" s="41">
        <f t="shared" si="178"/>
        <v>0</v>
      </c>
      <c r="AP176" s="43">
        <f t="shared" si="179"/>
        <v>31.764705882352946</v>
      </c>
      <c r="AQ176" s="43">
        <f t="shared" si="180"/>
        <v>3.5294117647058827</v>
      </c>
      <c r="AR176" s="44">
        <f t="shared" si="181"/>
        <v>5000</v>
      </c>
      <c r="AS176" s="44">
        <f t="shared" si="182"/>
        <v>7500</v>
      </c>
      <c r="AT176" s="44">
        <f t="shared" si="183"/>
        <v>0.15625</v>
      </c>
      <c r="AU176" s="44">
        <f t="shared" si="184"/>
        <v>5</v>
      </c>
      <c r="AV176" s="44">
        <f t="shared" si="185"/>
        <v>57.769949999999987</v>
      </c>
      <c r="AW176" s="142">
        <f t="shared" si="186"/>
        <v>103.98590999999998</v>
      </c>
      <c r="AX176" s="44">
        <f t="shared" si="187"/>
        <v>36</v>
      </c>
      <c r="AY176" s="44">
        <f t="shared" si="188"/>
        <v>36</v>
      </c>
      <c r="AZ176" s="44">
        <f t="shared" si="189"/>
        <v>71.892421874999997</v>
      </c>
      <c r="BA176" s="44">
        <f t="shared" si="190"/>
        <v>25</v>
      </c>
    </row>
    <row r="177" spans="1:53" ht="12.75" customHeight="1" x14ac:dyDescent="0.2">
      <c r="A177" s="240"/>
      <c r="B177" s="237"/>
      <c r="C177" s="205" t="s">
        <v>76</v>
      </c>
      <c r="D177" s="45" t="s">
        <v>70</v>
      </c>
      <c r="E177" s="73"/>
      <c r="F177" s="73"/>
      <c r="G177" s="73"/>
      <c r="H177" s="66"/>
      <c r="I177" s="75">
        <v>2174</v>
      </c>
      <c r="J177" s="35">
        <f t="shared" si="164"/>
        <v>1391.3600000000004</v>
      </c>
      <c r="K177" s="34">
        <f t="shared" si="130"/>
        <v>0.64000000000000012</v>
      </c>
      <c r="L177" s="35">
        <f t="shared" si="129"/>
        <v>434.8</v>
      </c>
      <c r="M177" s="171">
        <v>0.2</v>
      </c>
      <c r="N177" s="174">
        <v>2.5</v>
      </c>
      <c r="O177" s="38">
        <f t="shared" si="131"/>
        <v>1087</v>
      </c>
      <c r="P177" s="36">
        <f t="shared" si="165"/>
        <v>600</v>
      </c>
      <c r="Q177" s="184">
        <v>2</v>
      </c>
      <c r="R177" s="184">
        <v>0</v>
      </c>
      <c r="S177" s="37">
        <f t="shared" si="166"/>
        <v>600</v>
      </c>
      <c r="T177" s="76">
        <v>0</v>
      </c>
      <c r="U177" s="32">
        <f t="shared" si="167"/>
        <v>480</v>
      </c>
      <c r="V177" s="51">
        <v>80</v>
      </c>
      <c r="W177" s="38">
        <f t="shared" si="168"/>
        <v>0</v>
      </c>
      <c r="X177" s="52">
        <v>0</v>
      </c>
      <c r="Y177" s="38">
        <f t="shared" si="169"/>
        <v>0</v>
      </c>
      <c r="Z177" s="52">
        <v>0</v>
      </c>
      <c r="AA177" s="38">
        <f t="shared" si="170"/>
        <v>0</v>
      </c>
      <c r="AB177" s="52">
        <v>0</v>
      </c>
      <c r="AC177" s="38">
        <f t="shared" si="171"/>
        <v>0</v>
      </c>
      <c r="AD177" s="52">
        <v>0</v>
      </c>
      <c r="AE177" s="38">
        <f t="shared" si="172"/>
        <v>120</v>
      </c>
      <c r="AF177" s="52">
        <v>20</v>
      </c>
      <c r="AG177" s="38">
        <f t="shared" si="173"/>
        <v>0</v>
      </c>
      <c r="AH177" s="40">
        <v>0</v>
      </c>
      <c r="AI177" s="38">
        <f t="shared" si="174"/>
        <v>0</v>
      </c>
      <c r="AJ177" s="52">
        <v>0</v>
      </c>
      <c r="AK177" s="38">
        <f t="shared" si="175"/>
        <v>0</v>
      </c>
      <c r="AL177" s="52">
        <v>0</v>
      </c>
      <c r="AM177" s="41">
        <f t="shared" si="176"/>
        <v>0</v>
      </c>
      <c r="AN177" s="42">
        <f t="shared" si="177"/>
        <v>8</v>
      </c>
      <c r="AO177" s="41">
        <f t="shared" si="178"/>
        <v>4</v>
      </c>
      <c r="AP177" s="43">
        <f t="shared" si="179"/>
        <v>5.2537815126050429</v>
      </c>
      <c r="AQ177" s="43">
        <f t="shared" si="180"/>
        <v>2.1075630252100841</v>
      </c>
      <c r="AR177" s="44">
        <f t="shared" si="181"/>
        <v>1040</v>
      </c>
      <c r="AS177" s="44">
        <f t="shared" si="182"/>
        <v>1560</v>
      </c>
      <c r="AT177" s="44">
        <f t="shared" si="183"/>
        <v>3.2500000000000001E-2</v>
      </c>
      <c r="AU177" s="44">
        <f t="shared" si="184"/>
        <v>1.04</v>
      </c>
      <c r="AV177" s="44">
        <f t="shared" si="185"/>
        <v>12.065699999999998</v>
      </c>
      <c r="AW177" s="142">
        <f t="shared" si="186"/>
        <v>21.718259999999997</v>
      </c>
      <c r="AX177" s="44">
        <f t="shared" si="187"/>
        <v>7.1999999999999993</v>
      </c>
      <c r="AY177" s="44">
        <f t="shared" si="188"/>
        <v>7.1999999999999993</v>
      </c>
      <c r="AZ177" s="44">
        <f t="shared" si="189"/>
        <v>14.103725625000001</v>
      </c>
      <c r="BA177" s="44">
        <f t="shared" si="190"/>
        <v>6</v>
      </c>
    </row>
    <row r="178" spans="1:53" ht="12.75" customHeight="1" x14ac:dyDescent="0.2">
      <c r="A178" s="240"/>
      <c r="B178" s="237"/>
      <c r="C178" s="205"/>
      <c r="D178" s="45" t="s">
        <v>71</v>
      </c>
      <c r="E178" s="73"/>
      <c r="F178" s="73"/>
      <c r="G178" s="73"/>
      <c r="H178" s="65"/>
      <c r="I178" s="75">
        <v>4507</v>
      </c>
      <c r="J178" s="35">
        <f t="shared" si="164"/>
        <v>2884.4800000000005</v>
      </c>
      <c r="K178" s="34">
        <f t="shared" si="130"/>
        <v>0.64000000000000012</v>
      </c>
      <c r="L178" s="35">
        <f t="shared" ref="L178:L207" si="191">I178*M178</f>
        <v>901.40000000000009</v>
      </c>
      <c r="M178" s="171">
        <v>0.2</v>
      </c>
      <c r="N178" s="174">
        <v>2.5</v>
      </c>
      <c r="O178" s="38">
        <f t="shared" si="131"/>
        <v>2253.5</v>
      </c>
      <c r="P178" s="36">
        <f t="shared" si="165"/>
        <v>1200</v>
      </c>
      <c r="Q178" s="184">
        <v>4</v>
      </c>
      <c r="R178" s="184">
        <v>0</v>
      </c>
      <c r="S178" s="37">
        <f t="shared" si="166"/>
        <v>1200</v>
      </c>
      <c r="T178" s="76">
        <v>0</v>
      </c>
      <c r="U178" s="32">
        <f t="shared" si="167"/>
        <v>1200</v>
      </c>
      <c r="V178" s="51">
        <v>100</v>
      </c>
      <c r="W178" s="38">
        <f t="shared" si="168"/>
        <v>0</v>
      </c>
      <c r="X178" s="52">
        <v>0</v>
      </c>
      <c r="Y178" s="38">
        <f t="shared" si="169"/>
        <v>0</v>
      </c>
      <c r="Z178" s="52">
        <v>0</v>
      </c>
      <c r="AA178" s="38">
        <f t="shared" si="170"/>
        <v>0</v>
      </c>
      <c r="AB178" s="52">
        <v>0</v>
      </c>
      <c r="AC178" s="38">
        <f t="shared" si="171"/>
        <v>0</v>
      </c>
      <c r="AD178" s="52">
        <v>0</v>
      </c>
      <c r="AE178" s="38">
        <f t="shared" si="172"/>
        <v>0</v>
      </c>
      <c r="AF178" s="52">
        <v>0</v>
      </c>
      <c r="AG178" s="38">
        <f t="shared" si="173"/>
        <v>0</v>
      </c>
      <c r="AH178" s="40">
        <v>0</v>
      </c>
      <c r="AI178" s="38">
        <f t="shared" si="174"/>
        <v>0</v>
      </c>
      <c r="AJ178" s="52">
        <v>0</v>
      </c>
      <c r="AK178" s="38">
        <f t="shared" si="175"/>
        <v>0</v>
      </c>
      <c r="AL178" s="52">
        <v>0</v>
      </c>
      <c r="AM178" s="41">
        <f t="shared" si="176"/>
        <v>0</v>
      </c>
      <c r="AN178" s="42">
        <f t="shared" si="177"/>
        <v>20</v>
      </c>
      <c r="AO178" s="41">
        <f t="shared" si="178"/>
        <v>0</v>
      </c>
      <c r="AP178" s="43">
        <f t="shared" si="179"/>
        <v>12.705882352941176</v>
      </c>
      <c r="AQ178" s="43">
        <f t="shared" si="180"/>
        <v>1.411764705882353</v>
      </c>
      <c r="AR178" s="44">
        <f t="shared" si="181"/>
        <v>2000</v>
      </c>
      <c r="AS178" s="44">
        <f t="shared" si="182"/>
        <v>3000</v>
      </c>
      <c r="AT178" s="44">
        <f t="shared" si="183"/>
        <v>6.25E-2</v>
      </c>
      <c r="AU178" s="44">
        <f t="shared" si="184"/>
        <v>2</v>
      </c>
      <c r="AV178" s="44">
        <f t="shared" si="185"/>
        <v>25.013849999999994</v>
      </c>
      <c r="AW178" s="142">
        <f t="shared" si="186"/>
        <v>45.024929999999991</v>
      </c>
      <c r="AX178" s="44">
        <f t="shared" si="187"/>
        <v>14.399999999999999</v>
      </c>
      <c r="AY178" s="44">
        <f t="shared" si="188"/>
        <v>14.399999999999999</v>
      </c>
      <c r="AZ178" s="44">
        <f t="shared" si="189"/>
        <v>28.756968749999999</v>
      </c>
      <c r="BA178" s="44">
        <f t="shared" si="190"/>
        <v>10</v>
      </c>
    </row>
    <row r="179" spans="1:53" ht="12.75" customHeight="1" x14ac:dyDescent="0.2">
      <c r="A179" s="240"/>
      <c r="B179" s="237"/>
      <c r="C179" s="53" t="s">
        <v>77</v>
      </c>
      <c r="D179" s="73"/>
      <c r="E179" s="73"/>
      <c r="F179" s="73"/>
      <c r="G179" s="73"/>
      <c r="H179" s="65"/>
      <c r="I179" s="75">
        <v>8300</v>
      </c>
      <c r="J179" s="35">
        <f t="shared" si="164"/>
        <v>5312.0000000000009</v>
      </c>
      <c r="K179" s="34">
        <f t="shared" si="130"/>
        <v>0.64000000000000012</v>
      </c>
      <c r="L179" s="35">
        <f t="shared" si="191"/>
        <v>1660</v>
      </c>
      <c r="M179" s="171">
        <v>0.2</v>
      </c>
      <c r="N179" s="174">
        <v>2.5</v>
      </c>
      <c r="O179" s="38">
        <f t="shared" si="131"/>
        <v>4150</v>
      </c>
      <c r="P179" s="36">
        <f t="shared" si="165"/>
        <v>1200</v>
      </c>
      <c r="Q179" s="184">
        <v>4</v>
      </c>
      <c r="R179" s="184">
        <v>0</v>
      </c>
      <c r="S179" s="37">
        <f t="shared" si="166"/>
        <v>1200</v>
      </c>
      <c r="T179" s="76">
        <v>0</v>
      </c>
      <c r="U179" s="32">
        <f t="shared" si="167"/>
        <v>1200</v>
      </c>
      <c r="V179" s="51">
        <v>100</v>
      </c>
      <c r="W179" s="38">
        <f t="shared" si="168"/>
        <v>0</v>
      </c>
      <c r="X179" s="52">
        <v>0</v>
      </c>
      <c r="Y179" s="38">
        <f t="shared" si="169"/>
        <v>0</v>
      </c>
      <c r="Z179" s="52">
        <v>0</v>
      </c>
      <c r="AA179" s="38">
        <f t="shared" si="170"/>
        <v>0</v>
      </c>
      <c r="AB179" s="52">
        <v>0</v>
      </c>
      <c r="AC179" s="38">
        <f t="shared" si="171"/>
        <v>0</v>
      </c>
      <c r="AD179" s="52">
        <v>0</v>
      </c>
      <c r="AE179" s="38">
        <f t="shared" si="172"/>
        <v>0</v>
      </c>
      <c r="AF179" s="52">
        <v>0</v>
      </c>
      <c r="AG179" s="38">
        <f t="shared" si="173"/>
        <v>0</v>
      </c>
      <c r="AH179" s="40">
        <v>0</v>
      </c>
      <c r="AI179" s="38">
        <f t="shared" si="174"/>
        <v>0</v>
      </c>
      <c r="AJ179" s="52">
        <v>0</v>
      </c>
      <c r="AK179" s="38">
        <f t="shared" si="175"/>
        <v>0</v>
      </c>
      <c r="AL179" s="52">
        <v>0</v>
      </c>
      <c r="AM179" s="41">
        <f t="shared" si="176"/>
        <v>0</v>
      </c>
      <c r="AN179" s="42">
        <f t="shared" si="177"/>
        <v>20</v>
      </c>
      <c r="AO179" s="41">
        <f t="shared" si="178"/>
        <v>0</v>
      </c>
      <c r="AP179" s="43">
        <f t="shared" si="179"/>
        <v>12.705882352941176</v>
      </c>
      <c r="AQ179" s="43">
        <f t="shared" si="180"/>
        <v>1.411764705882353</v>
      </c>
      <c r="AR179" s="44">
        <f t="shared" si="181"/>
        <v>2000</v>
      </c>
      <c r="AS179" s="44">
        <f t="shared" si="182"/>
        <v>3000</v>
      </c>
      <c r="AT179" s="44">
        <f t="shared" si="183"/>
        <v>6.25E-2</v>
      </c>
      <c r="AU179" s="44">
        <f t="shared" si="184"/>
        <v>2</v>
      </c>
      <c r="AV179" s="44">
        <f t="shared" si="185"/>
        <v>46.064999999999991</v>
      </c>
      <c r="AW179" s="142">
        <f t="shared" si="186"/>
        <v>82.916999999999987</v>
      </c>
      <c r="AX179" s="44">
        <f t="shared" si="187"/>
        <v>14.399999999999999</v>
      </c>
      <c r="AY179" s="44">
        <f t="shared" si="188"/>
        <v>14.399999999999999</v>
      </c>
      <c r="AZ179" s="44">
        <f t="shared" si="189"/>
        <v>28.756968749999999</v>
      </c>
      <c r="BA179" s="44">
        <f t="shared" si="190"/>
        <v>10</v>
      </c>
    </row>
    <row r="180" spans="1:53" ht="12.75" customHeight="1" x14ac:dyDescent="0.2">
      <c r="A180" s="240"/>
      <c r="B180" s="237"/>
      <c r="C180" s="205" t="s">
        <v>78</v>
      </c>
      <c r="D180" s="45" t="s">
        <v>70</v>
      </c>
      <c r="E180" s="73"/>
      <c r="F180" s="73"/>
      <c r="G180" s="73"/>
      <c r="H180" s="66"/>
      <c r="I180" s="75">
        <v>3313</v>
      </c>
      <c r="J180" s="35">
        <f t="shared" si="164"/>
        <v>2120.3200000000006</v>
      </c>
      <c r="K180" s="34">
        <f t="shared" si="130"/>
        <v>0.64000000000000012</v>
      </c>
      <c r="L180" s="35">
        <f t="shared" si="191"/>
        <v>662.6</v>
      </c>
      <c r="M180" s="171">
        <v>0.2</v>
      </c>
      <c r="N180" s="174">
        <v>2.5</v>
      </c>
      <c r="O180" s="38">
        <f t="shared" si="131"/>
        <v>1656.5</v>
      </c>
      <c r="P180" s="36">
        <f t="shared" si="165"/>
        <v>900</v>
      </c>
      <c r="Q180" s="184">
        <v>3</v>
      </c>
      <c r="R180" s="184">
        <v>0</v>
      </c>
      <c r="S180" s="37">
        <f t="shared" si="166"/>
        <v>900</v>
      </c>
      <c r="T180" s="76">
        <v>0</v>
      </c>
      <c r="U180" s="32">
        <f t="shared" si="167"/>
        <v>720</v>
      </c>
      <c r="V180" s="51">
        <v>80</v>
      </c>
      <c r="W180" s="38">
        <f t="shared" si="168"/>
        <v>0</v>
      </c>
      <c r="X180" s="52">
        <v>0</v>
      </c>
      <c r="Y180" s="38">
        <f t="shared" si="169"/>
        <v>0</v>
      </c>
      <c r="Z180" s="52">
        <v>0</v>
      </c>
      <c r="AA180" s="38">
        <f t="shared" si="170"/>
        <v>0</v>
      </c>
      <c r="AB180" s="52">
        <v>0</v>
      </c>
      <c r="AC180" s="38">
        <f t="shared" si="171"/>
        <v>0</v>
      </c>
      <c r="AD180" s="52">
        <v>0</v>
      </c>
      <c r="AE180" s="38">
        <f t="shared" si="172"/>
        <v>180</v>
      </c>
      <c r="AF180" s="52">
        <v>20</v>
      </c>
      <c r="AG180" s="38">
        <f t="shared" si="173"/>
        <v>0</v>
      </c>
      <c r="AH180" s="40">
        <v>0</v>
      </c>
      <c r="AI180" s="38">
        <f t="shared" si="174"/>
        <v>0</v>
      </c>
      <c r="AJ180" s="52">
        <v>0</v>
      </c>
      <c r="AK180" s="38">
        <f t="shared" si="175"/>
        <v>0</v>
      </c>
      <c r="AL180" s="52">
        <v>0</v>
      </c>
      <c r="AM180" s="41">
        <f t="shared" si="176"/>
        <v>0</v>
      </c>
      <c r="AN180" s="42">
        <f t="shared" si="177"/>
        <v>12</v>
      </c>
      <c r="AO180" s="41">
        <f t="shared" si="178"/>
        <v>6</v>
      </c>
      <c r="AP180" s="43">
        <f t="shared" si="179"/>
        <v>7.8806722689075634</v>
      </c>
      <c r="AQ180" s="43">
        <f t="shared" si="180"/>
        <v>3.1613445378151264</v>
      </c>
      <c r="AR180" s="44">
        <f t="shared" si="181"/>
        <v>1560</v>
      </c>
      <c r="AS180" s="44">
        <f t="shared" si="182"/>
        <v>2340</v>
      </c>
      <c r="AT180" s="44">
        <f t="shared" si="183"/>
        <v>4.8750000000000002E-2</v>
      </c>
      <c r="AU180" s="44">
        <f t="shared" si="184"/>
        <v>1.56</v>
      </c>
      <c r="AV180" s="44">
        <f t="shared" si="185"/>
        <v>18.387149999999995</v>
      </c>
      <c r="AW180" s="142">
        <f t="shared" si="186"/>
        <v>33.096869999999988</v>
      </c>
      <c r="AX180" s="44">
        <f t="shared" si="187"/>
        <v>10.799999999999999</v>
      </c>
      <c r="AY180" s="44">
        <f t="shared" si="188"/>
        <v>10.799999999999999</v>
      </c>
      <c r="AZ180" s="44">
        <f t="shared" si="189"/>
        <v>21.155588437500004</v>
      </c>
      <c r="BA180" s="44">
        <f t="shared" si="190"/>
        <v>9</v>
      </c>
    </row>
    <row r="181" spans="1:53" ht="12.75" customHeight="1" x14ac:dyDescent="0.2">
      <c r="A181" s="240"/>
      <c r="B181" s="237"/>
      <c r="C181" s="205"/>
      <c r="D181" s="45" t="s">
        <v>71</v>
      </c>
      <c r="E181" s="73"/>
      <c r="F181" s="73"/>
      <c r="G181" s="73"/>
      <c r="H181" s="65"/>
      <c r="I181" s="75">
        <v>13020</v>
      </c>
      <c r="J181" s="35">
        <f t="shared" si="164"/>
        <v>8332.8000000000011</v>
      </c>
      <c r="K181" s="34">
        <f t="shared" si="130"/>
        <v>0.64000000000000012</v>
      </c>
      <c r="L181" s="35">
        <f t="shared" si="191"/>
        <v>2604</v>
      </c>
      <c r="M181" s="171">
        <v>0.2</v>
      </c>
      <c r="N181" s="174">
        <v>2.5</v>
      </c>
      <c r="O181" s="38">
        <f t="shared" si="131"/>
        <v>6510</v>
      </c>
      <c r="P181" s="36">
        <f t="shared" si="165"/>
        <v>4200</v>
      </c>
      <c r="Q181" s="184">
        <v>14</v>
      </c>
      <c r="R181" s="184">
        <v>0</v>
      </c>
      <c r="S181" s="37">
        <f t="shared" si="166"/>
        <v>4200</v>
      </c>
      <c r="T181" s="76">
        <v>0</v>
      </c>
      <c r="U181" s="32">
        <f t="shared" si="167"/>
        <v>4200</v>
      </c>
      <c r="V181" s="51">
        <v>100</v>
      </c>
      <c r="W181" s="38">
        <f t="shared" si="168"/>
        <v>0</v>
      </c>
      <c r="X181" s="52">
        <v>0</v>
      </c>
      <c r="Y181" s="38">
        <f t="shared" si="169"/>
        <v>0</v>
      </c>
      <c r="Z181" s="52">
        <v>0</v>
      </c>
      <c r="AA181" s="38">
        <f t="shared" si="170"/>
        <v>0</v>
      </c>
      <c r="AB181" s="52">
        <v>0</v>
      </c>
      <c r="AC181" s="38">
        <f t="shared" si="171"/>
        <v>0</v>
      </c>
      <c r="AD181" s="52">
        <v>0</v>
      </c>
      <c r="AE181" s="38">
        <f t="shared" si="172"/>
        <v>0</v>
      </c>
      <c r="AF181" s="52">
        <v>0</v>
      </c>
      <c r="AG181" s="38">
        <f t="shared" si="173"/>
        <v>0</v>
      </c>
      <c r="AH181" s="40">
        <v>0</v>
      </c>
      <c r="AI181" s="38">
        <f t="shared" si="174"/>
        <v>0</v>
      </c>
      <c r="AJ181" s="52">
        <v>0</v>
      </c>
      <c r="AK181" s="38">
        <f t="shared" si="175"/>
        <v>0</v>
      </c>
      <c r="AL181" s="52">
        <v>0</v>
      </c>
      <c r="AM181" s="41">
        <f t="shared" si="176"/>
        <v>0</v>
      </c>
      <c r="AN181" s="42">
        <f t="shared" si="177"/>
        <v>70</v>
      </c>
      <c r="AO181" s="41">
        <f t="shared" si="178"/>
        <v>0</v>
      </c>
      <c r="AP181" s="43">
        <f t="shared" si="179"/>
        <v>44.470588235294123</v>
      </c>
      <c r="AQ181" s="43">
        <f t="shared" si="180"/>
        <v>4.9411764705882355</v>
      </c>
      <c r="AR181" s="44">
        <f t="shared" si="181"/>
        <v>7000</v>
      </c>
      <c r="AS181" s="44">
        <f t="shared" si="182"/>
        <v>10500</v>
      </c>
      <c r="AT181" s="44">
        <f t="shared" si="183"/>
        <v>0.21875</v>
      </c>
      <c r="AU181" s="44">
        <f t="shared" si="184"/>
        <v>7</v>
      </c>
      <c r="AV181" s="44">
        <f t="shared" si="185"/>
        <v>72.260999999999996</v>
      </c>
      <c r="AW181" s="142">
        <f t="shared" si="186"/>
        <v>130.06979999999999</v>
      </c>
      <c r="AX181" s="44">
        <f t="shared" si="187"/>
        <v>50.4</v>
      </c>
      <c r="AY181" s="44">
        <f t="shared" si="188"/>
        <v>50.4</v>
      </c>
      <c r="AZ181" s="44">
        <f t="shared" si="189"/>
        <v>100.649390625</v>
      </c>
      <c r="BA181" s="44">
        <f t="shared" si="190"/>
        <v>35</v>
      </c>
    </row>
    <row r="182" spans="1:53" ht="12.75" customHeight="1" x14ac:dyDescent="0.2">
      <c r="A182" s="240"/>
      <c r="B182" s="237"/>
      <c r="C182" s="194" t="s">
        <v>79</v>
      </c>
      <c r="D182" s="45" t="s">
        <v>70</v>
      </c>
      <c r="E182" s="73"/>
      <c r="F182" s="73"/>
      <c r="G182" s="73"/>
      <c r="H182" s="66"/>
      <c r="I182" s="75">
        <v>1461</v>
      </c>
      <c r="J182" s="35">
        <f t="shared" si="164"/>
        <v>876.60000000000014</v>
      </c>
      <c r="K182" s="34">
        <f t="shared" si="130"/>
        <v>0.60000000000000009</v>
      </c>
      <c r="L182" s="35">
        <f t="shared" si="191"/>
        <v>365.25</v>
      </c>
      <c r="M182" s="171">
        <v>0.25</v>
      </c>
      <c r="N182" s="174">
        <v>3.5</v>
      </c>
      <c r="O182" s="38">
        <f t="shared" si="131"/>
        <v>1278.375</v>
      </c>
      <c r="P182" s="36">
        <f t="shared" si="165"/>
        <v>1200</v>
      </c>
      <c r="Q182" s="184">
        <v>0</v>
      </c>
      <c r="R182" s="184">
        <v>0</v>
      </c>
      <c r="S182" s="37">
        <v>1200</v>
      </c>
      <c r="T182" s="76">
        <v>0</v>
      </c>
      <c r="U182" s="32">
        <f t="shared" si="167"/>
        <v>960</v>
      </c>
      <c r="V182" s="51">
        <v>80</v>
      </c>
      <c r="W182" s="38">
        <f t="shared" si="168"/>
        <v>0</v>
      </c>
      <c r="X182" s="52">
        <v>0</v>
      </c>
      <c r="Y182" s="38">
        <f t="shared" si="169"/>
        <v>0</v>
      </c>
      <c r="Z182" s="52">
        <v>0</v>
      </c>
      <c r="AA182" s="38">
        <f t="shared" si="170"/>
        <v>0</v>
      </c>
      <c r="AB182" s="52">
        <v>0</v>
      </c>
      <c r="AC182" s="38">
        <f t="shared" si="171"/>
        <v>0</v>
      </c>
      <c r="AD182" s="52">
        <v>0</v>
      </c>
      <c r="AE182" s="38">
        <f t="shared" si="172"/>
        <v>240</v>
      </c>
      <c r="AF182" s="52">
        <v>20</v>
      </c>
      <c r="AG182" s="38">
        <f t="shared" si="173"/>
        <v>0</v>
      </c>
      <c r="AH182" s="40">
        <v>0</v>
      </c>
      <c r="AI182" s="38">
        <f t="shared" si="174"/>
        <v>0</v>
      </c>
      <c r="AJ182" s="52">
        <v>0</v>
      </c>
      <c r="AK182" s="38">
        <f t="shared" si="175"/>
        <v>0</v>
      </c>
      <c r="AL182" s="52">
        <v>0</v>
      </c>
      <c r="AM182" s="41">
        <f t="shared" si="176"/>
        <v>0</v>
      </c>
      <c r="AN182" s="42">
        <f t="shared" si="177"/>
        <v>16</v>
      </c>
      <c r="AO182" s="41">
        <f t="shared" si="178"/>
        <v>8</v>
      </c>
      <c r="AP182" s="43">
        <f t="shared" si="179"/>
        <v>10.507563025210086</v>
      </c>
      <c r="AQ182" s="43">
        <f t="shared" si="180"/>
        <v>4.2151260504201682</v>
      </c>
      <c r="AR182" s="44">
        <f t="shared" si="181"/>
        <v>2080</v>
      </c>
      <c r="AS182" s="44">
        <f t="shared" si="182"/>
        <v>3120</v>
      </c>
      <c r="AT182" s="44">
        <f t="shared" si="183"/>
        <v>6.5000000000000002E-2</v>
      </c>
      <c r="AU182" s="44">
        <f t="shared" si="184"/>
        <v>2.08</v>
      </c>
      <c r="AV182" s="44">
        <f t="shared" si="185"/>
        <v>8.7659999999999982</v>
      </c>
      <c r="AW182" s="142">
        <f t="shared" si="186"/>
        <v>15.778799999999997</v>
      </c>
      <c r="AX182" s="44">
        <f t="shared" si="187"/>
        <v>14.399999999999999</v>
      </c>
      <c r="AY182" s="44">
        <f t="shared" si="188"/>
        <v>14.399999999999999</v>
      </c>
      <c r="AZ182" s="44">
        <f t="shared" si="189"/>
        <v>28.207451250000002</v>
      </c>
      <c r="BA182" s="44">
        <f t="shared" si="190"/>
        <v>12</v>
      </c>
    </row>
    <row r="183" spans="1:53" ht="12.75" customHeight="1" x14ac:dyDescent="0.2">
      <c r="A183" s="240"/>
      <c r="B183" s="237"/>
      <c r="C183" s="195"/>
      <c r="D183" s="45" t="s">
        <v>71</v>
      </c>
      <c r="E183" s="73"/>
      <c r="F183" s="73"/>
      <c r="G183" s="73"/>
      <c r="H183" s="66"/>
      <c r="I183" s="75">
        <v>2041</v>
      </c>
      <c r="J183" s="35">
        <f t="shared" si="164"/>
        <v>1306.2400000000002</v>
      </c>
      <c r="K183" s="34">
        <f t="shared" si="130"/>
        <v>0.64000000000000012</v>
      </c>
      <c r="L183" s="35">
        <f t="shared" si="191"/>
        <v>408.20000000000005</v>
      </c>
      <c r="M183" s="171">
        <v>0.2</v>
      </c>
      <c r="N183" s="174">
        <v>2.5</v>
      </c>
      <c r="O183" s="38">
        <f t="shared" si="131"/>
        <v>1020.5000000000001</v>
      </c>
      <c r="P183" s="36">
        <f t="shared" si="165"/>
        <v>600</v>
      </c>
      <c r="Q183" s="184">
        <v>2</v>
      </c>
      <c r="R183" s="184">
        <v>0</v>
      </c>
      <c r="S183" s="37">
        <f t="shared" si="166"/>
        <v>600</v>
      </c>
      <c r="T183" s="76">
        <v>0</v>
      </c>
      <c r="U183" s="32">
        <f t="shared" si="167"/>
        <v>480</v>
      </c>
      <c r="V183" s="51">
        <v>80</v>
      </c>
      <c r="W183" s="38">
        <f t="shared" si="168"/>
        <v>0</v>
      </c>
      <c r="X183" s="52">
        <v>0</v>
      </c>
      <c r="Y183" s="38">
        <f t="shared" si="169"/>
        <v>0</v>
      </c>
      <c r="Z183" s="52">
        <v>0</v>
      </c>
      <c r="AA183" s="38">
        <f t="shared" si="170"/>
        <v>0</v>
      </c>
      <c r="AB183" s="52">
        <v>0</v>
      </c>
      <c r="AC183" s="38">
        <f t="shared" si="171"/>
        <v>0</v>
      </c>
      <c r="AD183" s="52">
        <v>0</v>
      </c>
      <c r="AE183" s="38">
        <f t="shared" si="172"/>
        <v>120</v>
      </c>
      <c r="AF183" s="52">
        <v>20</v>
      </c>
      <c r="AG183" s="38">
        <f t="shared" si="173"/>
        <v>0</v>
      </c>
      <c r="AH183" s="40">
        <v>0</v>
      </c>
      <c r="AI183" s="38">
        <f t="shared" si="174"/>
        <v>0</v>
      </c>
      <c r="AJ183" s="52">
        <v>0</v>
      </c>
      <c r="AK183" s="38">
        <f t="shared" si="175"/>
        <v>0</v>
      </c>
      <c r="AL183" s="52">
        <v>0</v>
      </c>
      <c r="AM183" s="41">
        <f t="shared" si="176"/>
        <v>0</v>
      </c>
      <c r="AN183" s="42">
        <f t="shared" si="177"/>
        <v>8</v>
      </c>
      <c r="AO183" s="41">
        <f t="shared" si="178"/>
        <v>4</v>
      </c>
      <c r="AP183" s="43">
        <f t="shared" si="179"/>
        <v>5.2537815126050429</v>
      </c>
      <c r="AQ183" s="43">
        <f t="shared" si="180"/>
        <v>2.1075630252100841</v>
      </c>
      <c r="AR183" s="44">
        <f t="shared" si="181"/>
        <v>1040</v>
      </c>
      <c r="AS183" s="44">
        <f t="shared" si="182"/>
        <v>1560</v>
      </c>
      <c r="AT183" s="44">
        <f t="shared" si="183"/>
        <v>3.2500000000000001E-2</v>
      </c>
      <c r="AU183" s="44">
        <f t="shared" si="184"/>
        <v>1.04</v>
      </c>
      <c r="AV183" s="44">
        <f t="shared" si="185"/>
        <v>11.327549999999999</v>
      </c>
      <c r="AW183" s="142">
        <f t="shared" si="186"/>
        <v>20.389589999999995</v>
      </c>
      <c r="AX183" s="44">
        <f t="shared" si="187"/>
        <v>7.1999999999999993</v>
      </c>
      <c r="AY183" s="44">
        <f t="shared" si="188"/>
        <v>7.1999999999999993</v>
      </c>
      <c r="AZ183" s="44">
        <f t="shared" si="189"/>
        <v>14.103725625000001</v>
      </c>
      <c r="BA183" s="44">
        <f t="shared" si="190"/>
        <v>6</v>
      </c>
    </row>
    <row r="184" spans="1:53" ht="12.75" customHeight="1" x14ac:dyDescent="0.2">
      <c r="A184" s="240"/>
      <c r="B184" s="237"/>
      <c r="C184" s="196"/>
      <c r="D184" s="45" t="s">
        <v>84</v>
      </c>
      <c r="E184" s="73"/>
      <c r="F184" s="73"/>
      <c r="G184" s="73"/>
      <c r="H184" s="65"/>
      <c r="I184" s="75">
        <v>4214</v>
      </c>
      <c r="J184" s="35">
        <f t="shared" si="164"/>
        <v>2696.9600000000005</v>
      </c>
      <c r="K184" s="34">
        <f t="shared" si="130"/>
        <v>0.64000000000000012</v>
      </c>
      <c r="L184" s="35">
        <f t="shared" si="191"/>
        <v>842.80000000000007</v>
      </c>
      <c r="M184" s="171">
        <v>0.2</v>
      </c>
      <c r="N184" s="174">
        <v>2.5</v>
      </c>
      <c r="O184" s="38">
        <f t="shared" si="131"/>
        <v>2107</v>
      </c>
      <c r="P184" s="36">
        <f t="shared" si="165"/>
        <v>1500</v>
      </c>
      <c r="Q184" s="184">
        <v>5</v>
      </c>
      <c r="R184" s="184">
        <v>0</v>
      </c>
      <c r="S184" s="37">
        <f t="shared" si="166"/>
        <v>1500</v>
      </c>
      <c r="T184" s="76">
        <v>0</v>
      </c>
      <c r="U184" s="32">
        <f t="shared" si="167"/>
        <v>1500</v>
      </c>
      <c r="V184" s="51">
        <v>100</v>
      </c>
      <c r="W184" s="38">
        <f t="shared" si="168"/>
        <v>0</v>
      </c>
      <c r="X184" s="52">
        <v>0</v>
      </c>
      <c r="Y184" s="38">
        <f t="shared" si="169"/>
        <v>0</v>
      </c>
      <c r="Z184" s="52">
        <v>0</v>
      </c>
      <c r="AA184" s="38">
        <f t="shared" si="170"/>
        <v>0</v>
      </c>
      <c r="AB184" s="52">
        <v>0</v>
      </c>
      <c r="AC184" s="38">
        <f t="shared" si="171"/>
        <v>0</v>
      </c>
      <c r="AD184" s="52">
        <v>0</v>
      </c>
      <c r="AE184" s="38">
        <f t="shared" si="172"/>
        <v>0</v>
      </c>
      <c r="AF184" s="52">
        <v>0</v>
      </c>
      <c r="AG184" s="38">
        <f t="shared" si="173"/>
        <v>0</v>
      </c>
      <c r="AH184" s="40">
        <v>0</v>
      </c>
      <c r="AI184" s="38">
        <f t="shared" si="174"/>
        <v>0</v>
      </c>
      <c r="AJ184" s="52">
        <v>0</v>
      </c>
      <c r="AK184" s="38">
        <f t="shared" si="175"/>
        <v>0</v>
      </c>
      <c r="AL184" s="52">
        <v>0</v>
      </c>
      <c r="AM184" s="41">
        <f t="shared" si="176"/>
        <v>0</v>
      </c>
      <c r="AN184" s="42">
        <f t="shared" si="177"/>
        <v>25</v>
      </c>
      <c r="AO184" s="41">
        <f t="shared" si="178"/>
        <v>0</v>
      </c>
      <c r="AP184" s="43">
        <f t="shared" si="179"/>
        <v>15.882352941176473</v>
      </c>
      <c r="AQ184" s="43">
        <f t="shared" si="180"/>
        <v>1.7647058823529413</v>
      </c>
      <c r="AR184" s="44">
        <f t="shared" si="181"/>
        <v>2500</v>
      </c>
      <c r="AS184" s="44">
        <f t="shared" si="182"/>
        <v>3750</v>
      </c>
      <c r="AT184" s="44">
        <f t="shared" si="183"/>
        <v>7.8125E-2</v>
      </c>
      <c r="AU184" s="44">
        <f t="shared" si="184"/>
        <v>2.5</v>
      </c>
      <c r="AV184" s="44">
        <f t="shared" si="185"/>
        <v>23.387699999999995</v>
      </c>
      <c r="AW184" s="142">
        <f t="shared" si="186"/>
        <v>42.09785999999999</v>
      </c>
      <c r="AX184" s="44">
        <f t="shared" si="187"/>
        <v>18</v>
      </c>
      <c r="AY184" s="44">
        <f t="shared" si="188"/>
        <v>18</v>
      </c>
      <c r="AZ184" s="44">
        <f t="shared" si="189"/>
        <v>35.946210937499998</v>
      </c>
      <c r="BA184" s="44">
        <f t="shared" si="190"/>
        <v>12.5</v>
      </c>
    </row>
    <row r="185" spans="1:53" ht="12.75" customHeight="1" x14ac:dyDescent="0.2">
      <c r="A185" s="240"/>
      <c r="B185" s="237"/>
      <c r="C185" s="53" t="s">
        <v>80</v>
      </c>
      <c r="D185" s="45"/>
      <c r="E185" s="73"/>
      <c r="F185" s="73"/>
      <c r="G185" s="73"/>
      <c r="H185" s="65"/>
      <c r="I185" s="75">
        <v>3564</v>
      </c>
      <c r="J185" s="35">
        <f t="shared" si="164"/>
        <v>2280.9600000000005</v>
      </c>
      <c r="K185" s="34">
        <f t="shared" si="130"/>
        <v>0.64000000000000012</v>
      </c>
      <c r="L185" s="35">
        <f t="shared" si="191"/>
        <v>712.80000000000007</v>
      </c>
      <c r="M185" s="171">
        <v>0.2</v>
      </c>
      <c r="N185" s="174">
        <v>2.5</v>
      </c>
      <c r="O185" s="38">
        <f t="shared" si="131"/>
        <v>1782.0000000000002</v>
      </c>
      <c r="P185" s="36">
        <f t="shared" si="165"/>
        <v>900</v>
      </c>
      <c r="Q185" s="184">
        <v>3</v>
      </c>
      <c r="R185" s="184">
        <v>0</v>
      </c>
      <c r="S185" s="37">
        <f t="shared" si="166"/>
        <v>900</v>
      </c>
      <c r="T185" s="76">
        <v>0</v>
      </c>
      <c r="U185" s="32">
        <f t="shared" si="167"/>
        <v>900</v>
      </c>
      <c r="V185" s="51">
        <v>100</v>
      </c>
      <c r="W185" s="38">
        <f t="shared" si="168"/>
        <v>0</v>
      </c>
      <c r="X185" s="52">
        <v>0</v>
      </c>
      <c r="Y185" s="38">
        <f t="shared" si="169"/>
        <v>0</v>
      </c>
      <c r="Z185" s="52">
        <v>0</v>
      </c>
      <c r="AA185" s="38">
        <f t="shared" si="170"/>
        <v>0</v>
      </c>
      <c r="AB185" s="52">
        <v>0</v>
      </c>
      <c r="AC185" s="38">
        <f t="shared" si="171"/>
        <v>0</v>
      </c>
      <c r="AD185" s="52">
        <v>0</v>
      </c>
      <c r="AE185" s="38">
        <f t="shared" si="172"/>
        <v>0</v>
      </c>
      <c r="AF185" s="52">
        <v>0</v>
      </c>
      <c r="AG185" s="38">
        <f t="shared" si="173"/>
        <v>0</v>
      </c>
      <c r="AH185" s="40">
        <v>0</v>
      </c>
      <c r="AI185" s="38">
        <f t="shared" si="174"/>
        <v>0</v>
      </c>
      <c r="AJ185" s="52">
        <v>0</v>
      </c>
      <c r="AK185" s="38">
        <f t="shared" si="175"/>
        <v>0</v>
      </c>
      <c r="AL185" s="52">
        <v>0</v>
      </c>
      <c r="AM185" s="41">
        <f t="shared" si="176"/>
        <v>0</v>
      </c>
      <c r="AN185" s="42">
        <f t="shared" si="177"/>
        <v>15</v>
      </c>
      <c r="AO185" s="41">
        <f t="shared" si="178"/>
        <v>0</v>
      </c>
      <c r="AP185" s="43">
        <f t="shared" si="179"/>
        <v>9.5294117647058822</v>
      </c>
      <c r="AQ185" s="43">
        <f t="shared" si="180"/>
        <v>1.0588235294117647</v>
      </c>
      <c r="AR185" s="44">
        <f t="shared" si="181"/>
        <v>1500</v>
      </c>
      <c r="AS185" s="44">
        <f t="shared" si="182"/>
        <v>2250</v>
      </c>
      <c r="AT185" s="44">
        <f t="shared" si="183"/>
        <v>4.6875E-2</v>
      </c>
      <c r="AU185" s="44">
        <f t="shared" si="184"/>
        <v>1.5</v>
      </c>
      <c r="AV185" s="44">
        <f t="shared" si="185"/>
        <v>19.780199999999994</v>
      </c>
      <c r="AW185" s="142">
        <f t="shared" si="186"/>
        <v>35.604359999999993</v>
      </c>
      <c r="AX185" s="44">
        <f t="shared" si="187"/>
        <v>10.799999999999999</v>
      </c>
      <c r="AY185" s="44">
        <f t="shared" si="188"/>
        <v>10.799999999999999</v>
      </c>
      <c r="AZ185" s="44">
        <f t="shared" si="189"/>
        <v>21.567726562499999</v>
      </c>
      <c r="BA185" s="44">
        <f t="shared" si="190"/>
        <v>7.5</v>
      </c>
    </row>
    <row r="186" spans="1:53" ht="12.75" customHeight="1" x14ac:dyDescent="0.2">
      <c r="A186" s="240"/>
      <c r="B186" s="237"/>
      <c r="C186" s="205" t="s">
        <v>81</v>
      </c>
      <c r="D186" s="45" t="s">
        <v>70</v>
      </c>
      <c r="E186" s="73"/>
      <c r="F186" s="73"/>
      <c r="G186" s="73"/>
      <c r="H186" s="66"/>
      <c r="I186" s="75">
        <v>1075</v>
      </c>
      <c r="J186" s="35">
        <f t="shared" si="164"/>
        <v>645.00000000000011</v>
      </c>
      <c r="K186" s="34">
        <f t="shared" si="130"/>
        <v>0.60000000000000009</v>
      </c>
      <c r="L186" s="35">
        <f t="shared" si="191"/>
        <v>268.75</v>
      </c>
      <c r="M186" s="171">
        <v>0.25</v>
      </c>
      <c r="N186" s="174">
        <v>3.5</v>
      </c>
      <c r="O186" s="38">
        <f t="shared" si="131"/>
        <v>940.625</v>
      </c>
      <c r="P186" s="36">
        <f t="shared" si="165"/>
        <v>900</v>
      </c>
      <c r="Q186" s="184">
        <v>0</v>
      </c>
      <c r="R186" s="184">
        <v>0</v>
      </c>
      <c r="S186" s="37">
        <v>900</v>
      </c>
      <c r="T186" s="76">
        <v>0</v>
      </c>
      <c r="U186" s="32">
        <f t="shared" si="167"/>
        <v>720</v>
      </c>
      <c r="V186" s="51">
        <v>80</v>
      </c>
      <c r="W186" s="38">
        <f t="shared" si="168"/>
        <v>0</v>
      </c>
      <c r="X186" s="52">
        <v>0</v>
      </c>
      <c r="Y186" s="38">
        <f t="shared" si="169"/>
        <v>0</v>
      </c>
      <c r="Z186" s="52">
        <v>0</v>
      </c>
      <c r="AA186" s="38">
        <f t="shared" si="170"/>
        <v>0</v>
      </c>
      <c r="AB186" s="52">
        <v>0</v>
      </c>
      <c r="AC186" s="38">
        <f t="shared" si="171"/>
        <v>0</v>
      </c>
      <c r="AD186" s="52">
        <v>0</v>
      </c>
      <c r="AE186" s="38">
        <f t="shared" si="172"/>
        <v>180</v>
      </c>
      <c r="AF186" s="52">
        <v>20</v>
      </c>
      <c r="AG186" s="38">
        <f t="shared" si="173"/>
        <v>0</v>
      </c>
      <c r="AH186" s="40">
        <v>0</v>
      </c>
      <c r="AI186" s="38">
        <f t="shared" si="174"/>
        <v>0</v>
      </c>
      <c r="AJ186" s="52">
        <v>0</v>
      </c>
      <c r="AK186" s="38">
        <f t="shared" si="175"/>
        <v>0</v>
      </c>
      <c r="AL186" s="52">
        <v>0</v>
      </c>
      <c r="AM186" s="41">
        <f t="shared" si="176"/>
        <v>0</v>
      </c>
      <c r="AN186" s="42">
        <f t="shared" si="177"/>
        <v>12</v>
      </c>
      <c r="AO186" s="41">
        <f t="shared" si="178"/>
        <v>6</v>
      </c>
      <c r="AP186" s="43">
        <f t="shared" si="179"/>
        <v>7.8806722689075634</v>
      </c>
      <c r="AQ186" s="43">
        <f t="shared" si="180"/>
        <v>3.1613445378151264</v>
      </c>
      <c r="AR186" s="44">
        <f t="shared" si="181"/>
        <v>1560</v>
      </c>
      <c r="AS186" s="44">
        <f t="shared" si="182"/>
        <v>2340</v>
      </c>
      <c r="AT186" s="44">
        <f t="shared" si="183"/>
        <v>4.8750000000000002E-2</v>
      </c>
      <c r="AU186" s="44">
        <f t="shared" si="184"/>
        <v>1.56</v>
      </c>
      <c r="AV186" s="44">
        <f t="shared" si="185"/>
        <v>6.4499999999999993</v>
      </c>
      <c r="AW186" s="142">
        <f t="shared" si="186"/>
        <v>11.609999999999998</v>
      </c>
      <c r="AX186" s="44">
        <f t="shared" si="187"/>
        <v>10.799999999999999</v>
      </c>
      <c r="AY186" s="44">
        <f t="shared" si="188"/>
        <v>10.799999999999999</v>
      </c>
      <c r="AZ186" s="44">
        <f t="shared" si="189"/>
        <v>21.155588437500004</v>
      </c>
      <c r="BA186" s="44">
        <f t="shared" si="190"/>
        <v>9</v>
      </c>
    </row>
    <row r="187" spans="1:53" ht="12.75" customHeight="1" x14ac:dyDescent="0.2">
      <c r="A187" s="240"/>
      <c r="B187" s="237"/>
      <c r="C187" s="205"/>
      <c r="D187" s="45" t="s">
        <v>71</v>
      </c>
      <c r="E187" s="73"/>
      <c r="F187" s="73"/>
      <c r="G187" s="73"/>
      <c r="H187" s="65"/>
      <c r="I187" s="75">
        <v>1030.9000000000001</v>
      </c>
      <c r="J187" s="35">
        <f t="shared" si="164"/>
        <v>659.77600000000018</v>
      </c>
      <c r="K187" s="34">
        <f t="shared" si="130"/>
        <v>0.64000000000000012</v>
      </c>
      <c r="L187" s="35">
        <f t="shared" si="191"/>
        <v>206.18000000000004</v>
      </c>
      <c r="M187" s="171">
        <v>0.2</v>
      </c>
      <c r="N187" s="174">
        <v>2.5</v>
      </c>
      <c r="O187" s="38">
        <f t="shared" si="131"/>
        <v>515.45000000000005</v>
      </c>
      <c r="P187" s="36">
        <f t="shared" si="165"/>
        <v>300</v>
      </c>
      <c r="Q187" s="184">
        <v>1</v>
      </c>
      <c r="R187" s="184">
        <v>0</v>
      </c>
      <c r="S187" s="37">
        <f t="shared" si="166"/>
        <v>300</v>
      </c>
      <c r="T187" s="76">
        <v>0</v>
      </c>
      <c r="U187" s="32">
        <f t="shared" si="167"/>
        <v>300</v>
      </c>
      <c r="V187" s="51">
        <v>100</v>
      </c>
      <c r="W187" s="38">
        <f t="shared" si="168"/>
        <v>0</v>
      </c>
      <c r="X187" s="52">
        <v>0</v>
      </c>
      <c r="Y187" s="38">
        <f t="shared" si="169"/>
        <v>0</v>
      </c>
      <c r="Z187" s="52">
        <v>0</v>
      </c>
      <c r="AA187" s="38">
        <f t="shared" si="170"/>
        <v>0</v>
      </c>
      <c r="AB187" s="52">
        <v>0</v>
      </c>
      <c r="AC187" s="38">
        <f t="shared" si="171"/>
        <v>0</v>
      </c>
      <c r="AD187" s="52">
        <v>0</v>
      </c>
      <c r="AE187" s="38">
        <f t="shared" si="172"/>
        <v>0</v>
      </c>
      <c r="AF187" s="52">
        <v>0</v>
      </c>
      <c r="AG187" s="38">
        <f t="shared" si="173"/>
        <v>0</v>
      </c>
      <c r="AH187" s="40">
        <v>0</v>
      </c>
      <c r="AI187" s="38">
        <f t="shared" si="174"/>
        <v>0</v>
      </c>
      <c r="AJ187" s="52">
        <v>0</v>
      </c>
      <c r="AK187" s="38">
        <f t="shared" si="175"/>
        <v>0</v>
      </c>
      <c r="AL187" s="52">
        <v>0</v>
      </c>
      <c r="AM187" s="41">
        <f t="shared" si="176"/>
        <v>0</v>
      </c>
      <c r="AN187" s="42">
        <f t="shared" si="177"/>
        <v>5</v>
      </c>
      <c r="AO187" s="41">
        <f t="shared" si="178"/>
        <v>0</v>
      </c>
      <c r="AP187" s="43">
        <f t="shared" si="179"/>
        <v>3.1764705882352939</v>
      </c>
      <c r="AQ187" s="43">
        <f t="shared" si="180"/>
        <v>0.35294117647058826</v>
      </c>
      <c r="AR187" s="44">
        <f t="shared" si="181"/>
        <v>500</v>
      </c>
      <c r="AS187" s="44">
        <f t="shared" si="182"/>
        <v>750</v>
      </c>
      <c r="AT187" s="44">
        <f t="shared" si="183"/>
        <v>1.5625E-2</v>
      </c>
      <c r="AU187" s="44">
        <f t="shared" si="184"/>
        <v>0.5</v>
      </c>
      <c r="AV187" s="44">
        <f t="shared" si="185"/>
        <v>5.7214949999999991</v>
      </c>
      <c r="AW187" s="142">
        <f t="shared" si="186"/>
        <v>10.298690999999996</v>
      </c>
      <c r="AX187" s="44">
        <f t="shared" si="187"/>
        <v>3.5999999999999996</v>
      </c>
      <c r="AY187" s="44">
        <f t="shared" si="188"/>
        <v>3.5999999999999996</v>
      </c>
      <c r="AZ187" s="44">
        <f t="shared" si="189"/>
        <v>7.1892421874999997</v>
      </c>
      <c r="BA187" s="44">
        <f t="shared" si="190"/>
        <v>2.5</v>
      </c>
    </row>
    <row r="188" spans="1:53" ht="12.75" customHeight="1" x14ac:dyDescent="0.2">
      <c r="A188" s="240"/>
      <c r="B188" s="237"/>
      <c r="C188" s="194" t="s">
        <v>82</v>
      </c>
      <c r="D188" s="45" t="s">
        <v>70</v>
      </c>
      <c r="E188" s="73"/>
      <c r="F188" s="73"/>
      <c r="G188" s="73"/>
      <c r="H188" s="66"/>
      <c r="I188" s="75">
        <v>5279</v>
      </c>
      <c r="J188" s="35">
        <f t="shared" si="164"/>
        <v>3167.4000000000005</v>
      </c>
      <c r="K188" s="34">
        <f t="shared" si="130"/>
        <v>0.60000000000000009</v>
      </c>
      <c r="L188" s="35">
        <f t="shared" si="191"/>
        <v>1319.75</v>
      </c>
      <c r="M188" s="171">
        <v>0.25</v>
      </c>
      <c r="N188" s="174">
        <v>3.5</v>
      </c>
      <c r="O188" s="38">
        <f t="shared" si="131"/>
        <v>4619.125</v>
      </c>
      <c r="P188" s="36">
        <f t="shared" si="165"/>
        <v>4600</v>
      </c>
      <c r="Q188" s="184">
        <v>0</v>
      </c>
      <c r="R188" s="184">
        <v>0</v>
      </c>
      <c r="S188" s="37">
        <v>4600</v>
      </c>
      <c r="T188" s="76">
        <v>0</v>
      </c>
      <c r="U188" s="32">
        <f t="shared" si="167"/>
        <v>3680</v>
      </c>
      <c r="V188" s="51">
        <v>80</v>
      </c>
      <c r="W188" s="38">
        <f t="shared" si="168"/>
        <v>0</v>
      </c>
      <c r="X188" s="52">
        <v>0</v>
      </c>
      <c r="Y188" s="38">
        <f t="shared" si="169"/>
        <v>0</v>
      </c>
      <c r="Z188" s="52">
        <v>0</v>
      </c>
      <c r="AA188" s="38">
        <f t="shared" si="170"/>
        <v>0</v>
      </c>
      <c r="AB188" s="52">
        <v>0</v>
      </c>
      <c r="AC188" s="38">
        <f t="shared" si="171"/>
        <v>0</v>
      </c>
      <c r="AD188" s="52">
        <v>0</v>
      </c>
      <c r="AE188" s="38">
        <f t="shared" si="172"/>
        <v>920</v>
      </c>
      <c r="AF188" s="52">
        <v>20</v>
      </c>
      <c r="AG188" s="38">
        <f t="shared" si="173"/>
        <v>0</v>
      </c>
      <c r="AH188" s="40">
        <v>0</v>
      </c>
      <c r="AI188" s="38">
        <f t="shared" si="174"/>
        <v>0</v>
      </c>
      <c r="AJ188" s="52">
        <v>0</v>
      </c>
      <c r="AK188" s="38">
        <f t="shared" si="175"/>
        <v>0</v>
      </c>
      <c r="AL188" s="52">
        <v>0</v>
      </c>
      <c r="AM188" s="41">
        <f t="shared" si="176"/>
        <v>0</v>
      </c>
      <c r="AN188" s="42">
        <f t="shared" si="177"/>
        <v>61.333333333333336</v>
      </c>
      <c r="AO188" s="41">
        <f t="shared" si="178"/>
        <v>30.666666666666668</v>
      </c>
      <c r="AP188" s="43">
        <f t="shared" si="179"/>
        <v>40.278991596638662</v>
      </c>
      <c r="AQ188" s="43">
        <f t="shared" si="180"/>
        <v>16.15798319327731</v>
      </c>
      <c r="AR188" s="44">
        <f t="shared" si="181"/>
        <v>7973.3333333333339</v>
      </c>
      <c r="AS188" s="44">
        <f t="shared" si="182"/>
        <v>11960</v>
      </c>
      <c r="AT188" s="44">
        <f t="shared" si="183"/>
        <v>0.24916666666666668</v>
      </c>
      <c r="AU188" s="44">
        <f t="shared" si="184"/>
        <v>7.9733333333333336</v>
      </c>
      <c r="AV188" s="44">
        <f t="shared" si="185"/>
        <v>31.673999999999992</v>
      </c>
      <c r="AW188" s="142">
        <f t="shared" si="186"/>
        <v>57.013199999999991</v>
      </c>
      <c r="AX188" s="44">
        <f t="shared" si="187"/>
        <v>55.199999999999996</v>
      </c>
      <c r="AY188" s="44">
        <f t="shared" si="188"/>
        <v>55.199999999999996</v>
      </c>
      <c r="AZ188" s="44">
        <f t="shared" si="189"/>
        <v>108.128563125</v>
      </c>
      <c r="BA188" s="44">
        <f t="shared" si="190"/>
        <v>46</v>
      </c>
    </row>
    <row r="189" spans="1:53" ht="12.75" customHeight="1" x14ac:dyDescent="0.2">
      <c r="A189" s="240"/>
      <c r="B189" s="237"/>
      <c r="C189" s="195"/>
      <c r="D189" s="45" t="s">
        <v>71</v>
      </c>
      <c r="E189" s="73"/>
      <c r="F189" s="73"/>
      <c r="G189" s="73"/>
      <c r="H189" s="65"/>
      <c r="I189" s="75">
        <v>5234</v>
      </c>
      <c r="J189" s="35">
        <f t="shared" si="164"/>
        <v>3349.7600000000007</v>
      </c>
      <c r="K189" s="34">
        <f t="shared" si="130"/>
        <v>0.64000000000000012</v>
      </c>
      <c r="L189" s="35">
        <f t="shared" si="191"/>
        <v>1046.8</v>
      </c>
      <c r="M189" s="171">
        <v>0.2</v>
      </c>
      <c r="N189" s="174">
        <v>2.5</v>
      </c>
      <c r="O189" s="38">
        <f t="shared" si="131"/>
        <v>2617</v>
      </c>
      <c r="P189" s="36">
        <f t="shared" si="165"/>
        <v>1800</v>
      </c>
      <c r="Q189" s="184">
        <v>6</v>
      </c>
      <c r="R189" s="184">
        <v>0</v>
      </c>
      <c r="S189" s="37">
        <f t="shared" si="166"/>
        <v>1800</v>
      </c>
      <c r="T189" s="76">
        <v>0</v>
      </c>
      <c r="U189" s="32">
        <f t="shared" si="167"/>
        <v>1800</v>
      </c>
      <c r="V189" s="51">
        <v>100</v>
      </c>
      <c r="W189" s="38">
        <f t="shared" si="168"/>
        <v>0</v>
      </c>
      <c r="X189" s="52">
        <v>0</v>
      </c>
      <c r="Y189" s="38">
        <f t="shared" si="169"/>
        <v>0</v>
      </c>
      <c r="Z189" s="52">
        <v>0</v>
      </c>
      <c r="AA189" s="38">
        <f t="shared" si="170"/>
        <v>0</v>
      </c>
      <c r="AB189" s="52">
        <v>0</v>
      </c>
      <c r="AC189" s="38">
        <f t="shared" si="171"/>
        <v>0</v>
      </c>
      <c r="AD189" s="52">
        <v>0</v>
      </c>
      <c r="AE189" s="38">
        <f t="shared" si="172"/>
        <v>0</v>
      </c>
      <c r="AF189" s="52">
        <v>0</v>
      </c>
      <c r="AG189" s="38">
        <f t="shared" si="173"/>
        <v>0</v>
      </c>
      <c r="AH189" s="40">
        <v>0</v>
      </c>
      <c r="AI189" s="38">
        <f t="shared" si="174"/>
        <v>0</v>
      </c>
      <c r="AJ189" s="52">
        <v>0</v>
      </c>
      <c r="AK189" s="38">
        <f t="shared" si="175"/>
        <v>0</v>
      </c>
      <c r="AL189" s="52">
        <v>0</v>
      </c>
      <c r="AM189" s="41">
        <f t="shared" si="176"/>
        <v>0</v>
      </c>
      <c r="AN189" s="42">
        <f t="shared" si="177"/>
        <v>30</v>
      </c>
      <c r="AO189" s="41">
        <f t="shared" si="178"/>
        <v>0</v>
      </c>
      <c r="AP189" s="43">
        <f t="shared" si="179"/>
        <v>19.058823529411764</v>
      </c>
      <c r="AQ189" s="43">
        <f t="shared" si="180"/>
        <v>2.1176470588235294</v>
      </c>
      <c r="AR189" s="44">
        <f t="shared" si="181"/>
        <v>3000</v>
      </c>
      <c r="AS189" s="44">
        <f t="shared" si="182"/>
        <v>4500</v>
      </c>
      <c r="AT189" s="44">
        <f t="shared" si="183"/>
        <v>9.375E-2</v>
      </c>
      <c r="AU189" s="44">
        <f t="shared" si="184"/>
        <v>3</v>
      </c>
      <c r="AV189" s="44">
        <f t="shared" si="185"/>
        <v>29.048699999999997</v>
      </c>
      <c r="AW189" s="142">
        <f t="shared" si="186"/>
        <v>52.287659999999995</v>
      </c>
      <c r="AX189" s="44">
        <f t="shared" si="187"/>
        <v>21.599999999999998</v>
      </c>
      <c r="AY189" s="44">
        <f t="shared" si="188"/>
        <v>21.599999999999998</v>
      </c>
      <c r="AZ189" s="44">
        <f t="shared" si="189"/>
        <v>43.135453124999998</v>
      </c>
      <c r="BA189" s="44">
        <f t="shared" si="190"/>
        <v>15</v>
      </c>
    </row>
    <row r="190" spans="1:53" ht="12.75" customHeight="1" x14ac:dyDescent="0.2">
      <c r="A190" s="240"/>
      <c r="B190" s="237"/>
      <c r="C190" s="196"/>
      <c r="D190" s="81" t="s">
        <v>84</v>
      </c>
      <c r="E190" s="73"/>
      <c r="F190" s="73"/>
      <c r="G190" s="73"/>
      <c r="H190" s="74"/>
      <c r="I190" s="75">
        <v>4962</v>
      </c>
      <c r="J190" s="35">
        <f t="shared" si="164"/>
        <v>1984.8000000000002</v>
      </c>
      <c r="K190" s="34">
        <f t="shared" si="130"/>
        <v>0.4</v>
      </c>
      <c r="L190" s="35">
        <f t="shared" si="191"/>
        <v>2481</v>
      </c>
      <c r="M190" s="171">
        <v>0.5</v>
      </c>
      <c r="N190" s="174">
        <v>3.5</v>
      </c>
      <c r="O190" s="38">
        <f t="shared" si="131"/>
        <v>8683.5</v>
      </c>
      <c r="P190" s="36">
        <f t="shared" si="165"/>
        <v>8600</v>
      </c>
      <c r="Q190" s="184">
        <v>0</v>
      </c>
      <c r="R190" s="184">
        <v>0</v>
      </c>
      <c r="S190" s="37">
        <v>8600</v>
      </c>
      <c r="T190" s="76">
        <v>0</v>
      </c>
      <c r="U190" s="32">
        <f t="shared" si="167"/>
        <v>0</v>
      </c>
      <c r="V190" s="51">
        <v>0</v>
      </c>
      <c r="W190" s="38">
        <f t="shared" si="168"/>
        <v>0</v>
      </c>
      <c r="X190" s="52">
        <v>0</v>
      </c>
      <c r="Y190" s="38">
        <f t="shared" si="169"/>
        <v>0</v>
      </c>
      <c r="Z190" s="52">
        <v>0</v>
      </c>
      <c r="AA190" s="38">
        <f t="shared" si="170"/>
        <v>0</v>
      </c>
      <c r="AB190" s="52">
        <v>0</v>
      </c>
      <c r="AC190" s="38">
        <f t="shared" si="171"/>
        <v>4300</v>
      </c>
      <c r="AD190" s="52">
        <v>50</v>
      </c>
      <c r="AE190" s="38">
        <f t="shared" si="172"/>
        <v>0</v>
      </c>
      <c r="AF190" s="52">
        <v>0</v>
      </c>
      <c r="AG190" s="38">
        <f t="shared" si="173"/>
        <v>4300</v>
      </c>
      <c r="AH190" s="40">
        <v>50</v>
      </c>
      <c r="AI190" s="38">
        <f t="shared" si="174"/>
        <v>0</v>
      </c>
      <c r="AJ190" s="52">
        <v>0</v>
      </c>
      <c r="AK190" s="38">
        <f t="shared" si="175"/>
        <v>0</v>
      </c>
      <c r="AL190" s="52">
        <v>0</v>
      </c>
      <c r="AM190" s="41">
        <f t="shared" si="176"/>
        <v>0</v>
      </c>
      <c r="AN190" s="42">
        <f t="shared" si="177"/>
        <v>0</v>
      </c>
      <c r="AO190" s="41">
        <f t="shared" si="178"/>
        <v>322.5</v>
      </c>
      <c r="AP190" s="43">
        <f t="shared" si="179"/>
        <v>88.15</v>
      </c>
      <c r="AQ190" s="43">
        <f t="shared" si="180"/>
        <v>105.35</v>
      </c>
      <c r="AR190" s="44">
        <f t="shared" si="181"/>
        <v>19350</v>
      </c>
      <c r="AS190" s="44">
        <f t="shared" si="182"/>
        <v>29025</v>
      </c>
      <c r="AT190" s="44">
        <f t="shared" si="183"/>
        <v>0.60468750000000004</v>
      </c>
      <c r="AU190" s="44">
        <f t="shared" si="184"/>
        <v>19.350000000000001</v>
      </c>
      <c r="AV190" s="44">
        <f t="shared" si="185"/>
        <v>40.936499999999995</v>
      </c>
      <c r="AW190" s="142">
        <f t="shared" si="186"/>
        <v>73.685699999999983</v>
      </c>
      <c r="AX190" s="44">
        <f t="shared" si="187"/>
        <v>103.2</v>
      </c>
      <c r="AY190" s="44">
        <f t="shared" si="188"/>
        <v>103.2</v>
      </c>
      <c r="AZ190" s="44">
        <f t="shared" si="189"/>
        <v>190.092636328125</v>
      </c>
      <c r="BA190" s="44">
        <f t="shared" si="190"/>
        <v>161.25</v>
      </c>
    </row>
    <row r="191" spans="1:53" ht="12.75" customHeight="1" x14ac:dyDescent="0.2">
      <c r="A191" s="240"/>
      <c r="B191" s="237"/>
      <c r="C191" s="53" t="s">
        <v>83</v>
      </c>
      <c r="D191" s="73"/>
      <c r="E191" s="73"/>
      <c r="F191" s="73"/>
      <c r="G191" s="73"/>
      <c r="H191" s="74"/>
      <c r="I191" s="75">
        <v>5408</v>
      </c>
      <c r="J191" s="35">
        <f t="shared" si="164"/>
        <v>3028.4799999999996</v>
      </c>
      <c r="K191" s="34">
        <f t="shared" si="130"/>
        <v>0.55999999999999994</v>
      </c>
      <c r="L191" s="35">
        <f t="shared" si="191"/>
        <v>1622.3999999999999</v>
      </c>
      <c r="M191" s="171">
        <v>0.3</v>
      </c>
      <c r="N191" s="174">
        <v>3.5</v>
      </c>
      <c r="O191" s="38">
        <f t="shared" si="131"/>
        <v>5678.4</v>
      </c>
      <c r="P191" s="36">
        <f t="shared" si="165"/>
        <v>5500</v>
      </c>
      <c r="Q191" s="184">
        <v>0</v>
      </c>
      <c r="R191" s="184">
        <v>0</v>
      </c>
      <c r="S191" s="37">
        <v>5500</v>
      </c>
      <c r="T191" s="76">
        <v>0</v>
      </c>
      <c r="U191" s="32">
        <f t="shared" si="167"/>
        <v>0</v>
      </c>
      <c r="V191" s="51">
        <v>0</v>
      </c>
      <c r="W191" s="38">
        <f t="shared" si="168"/>
        <v>0</v>
      </c>
      <c r="X191" s="52">
        <v>0</v>
      </c>
      <c r="Y191" s="38">
        <f t="shared" si="169"/>
        <v>0</v>
      </c>
      <c r="Z191" s="52">
        <v>0</v>
      </c>
      <c r="AA191" s="38">
        <f t="shared" si="170"/>
        <v>0</v>
      </c>
      <c r="AB191" s="52">
        <v>0</v>
      </c>
      <c r="AC191" s="38">
        <f t="shared" si="171"/>
        <v>2750</v>
      </c>
      <c r="AD191" s="52">
        <v>50</v>
      </c>
      <c r="AE191" s="38">
        <f t="shared" si="172"/>
        <v>0</v>
      </c>
      <c r="AF191" s="52">
        <v>0</v>
      </c>
      <c r="AG191" s="38">
        <f t="shared" si="173"/>
        <v>2750</v>
      </c>
      <c r="AH191" s="40">
        <v>50</v>
      </c>
      <c r="AI191" s="38">
        <f t="shared" si="174"/>
        <v>0</v>
      </c>
      <c r="AJ191" s="52">
        <v>0</v>
      </c>
      <c r="AK191" s="38">
        <f t="shared" si="175"/>
        <v>0</v>
      </c>
      <c r="AL191" s="52">
        <v>0</v>
      </c>
      <c r="AM191" s="41">
        <f t="shared" si="176"/>
        <v>0</v>
      </c>
      <c r="AN191" s="42">
        <f t="shared" si="177"/>
        <v>0</v>
      </c>
      <c r="AO191" s="41">
        <f t="shared" si="178"/>
        <v>206.25</v>
      </c>
      <c r="AP191" s="43">
        <f t="shared" si="179"/>
        <v>56.375</v>
      </c>
      <c r="AQ191" s="43">
        <f t="shared" si="180"/>
        <v>67.375</v>
      </c>
      <c r="AR191" s="44">
        <f t="shared" si="181"/>
        <v>12375</v>
      </c>
      <c r="AS191" s="44">
        <f t="shared" si="182"/>
        <v>18562.5</v>
      </c>
      <c r="AT191" s="44">
        <f t="shared" si="183"/>
        <v>0.38671875</v>
      </c>
      <c r="AU191" s="44">
        <f t="shared" si="184"/>
        <v>12.375</v>
      </c>
      <c r="AV191" s="44">
        <f t="shared" si="185"/>
        <v>34.881600000000006</v>
      </c>
      <c r="AW191" s="142">
        <f t="shared" si="186"/>
        <v>62.786880000000004</v>
      </c>
      <c r="AX191" s="44">
        <f t="shared" si="187"/>
        <v>66</v>
      </c>
      <c r="AY191" s="44">
        <f t="shared" si="188"/>
        <v>66</v>
      </c>
      <c r="AZ191" s="44">
        <f t="shared" si="189"/>
        <v>121.5708720703125</v>
      </c>
      <c r="BA191" s="44">
        <f t="shared" si="190"/>
        <v>103.125</v>
      </c>
    </row>
    <row r="192" spans="1:53" ht="12.75" customHeight="1" x14ac:dyDescent="0.2">
      <c r="A192" s="240"/>
      <c r="B192" s="237"/>
      <c r="C192" s="53" t="s">
        <v>86</v>
      </c>
      <c r="D192" s="73"/>
      <c r="E192" s="73"/>
      <c r="F192" s="73"/>
      <c r="G192" s="73"/>
      <c r="H192" s="65"/>
      <c r="I192" s="75">
        <v>8317</v>
      </c>
      <c r="J192" s="35">
        <f t="shared" si="164"/>
        <v>5322.880000000001</v>
      </c>
      <c r="K192" s="34">
        <f t="shared" si="130"/>
        <v>0.64000000000000012</v>
      </c>
      <c r="L192" s="35">
        <f t="shared" si="191"/>
        <v>1663.4</v>
      </c>
      <c r="M192" s="171">
        <v>0.2</v>
      </c>
      <c r="N192" s="174">
        <v>2.5</v>
      </c>
      <c r="O192" s="38">
        <f t="shared" si="131"/>
        <v>4158.5</v>
      </c>
      <c r="P192" s="36">
        <f t="shared" si="165"/>
        <v>2774</v>
      </c>
      <c r="Q192" s="184">
        <v>0</v>
      </c>
      <c r="R192" s="184">
        <v>6</v>
      </c>
      <c r="S192" s="37">
        <f t="shared" si="166"/>
        <v>2400</v>
      </c>
      <c r="T192" s="76">
        <v>374</v>
      </c>
      <c r="U192" s="32">
        <f t="shared" si="167"/>
        <v>2774</v>
      </c>
      <c r="V192" s="51">
        <v>100</v>
      </c>
      <c r="W192" s="38">
        <f t="shared" si="168"/>
        <v>0</v>
      </c>
      <c r="X192" s="52">
        <v>0</v>
      </c>
      <c r="Y192" s="38">
        <f t="shared" si="169"/>
        <v>0</v>
      </c>
      <c r="Z192" s="52">
        <v>0</v>
      </c>
      <c r="AA192" s="38">
        <f t="shared" si="170"/>
        <v>0</v>
      </c>
      <c r="AB192" s="52">
        <v>0</v>
      </c>
      <c r="AC192" s="38">
        <f t="shared" si="171"/>
        <v>0</v>
      </c>
      <c r="AD192" s="52">
        <v>0</v>
      </c>
      <c r="AE192" s="38">
        <f t="shared" si="172"/>
        <v>0</v>
      </c>
      <c r="AF192" s="52">
        <v>0</v>
      </c>
      <c r="AG192" s="38">
        <f t="shared" si="173"/>
        <v>0</v>
      </c>
      <c r="AH192" s="40">
        <v>0</v>
      </c>
      <c r="AI192" s="38">
        <f t="shared" si="174"/>
        <v>0</v>
      </c>
      <c r="AJ192" s="52">
        <v>0</v>
      </c>
      <c r="AK192" s="38">
        <f t="shared" si="175"/>
        <v>0</v>
      </c>
      <c r="AL192" s="52">
        <v>0</v>
      </c>
      <c r="AM192" s="41">
        <f t="shared" si="176"/>
        <v>6.2333333333333334</v>
      </c>
      <c r="AN192" s="42">
        <f t="shared" si="177"/>
        <v>46.233333333333334</v>
      </c>
      <c r="AO192" s="41">
        <f t="shared" si="178"/>
        <v>0</v>
      </c>
      <c r="AP192" s="43">
        <f t="shared" si="179"/>
        <v>29.371764705882352</v>
      </c>
      <c r="AQ192" s="43">
        <f t="shared" si="180"/>
        <v>3.263529411764706</v>
      </c>
      <c r="AR192" s="44">
        <f t="shared" si="181"/>
        <v>4623.333333333333</v>
      </c>
      <c r="AS192" s="44">
        <f t="shared" si="182"/>
        <v>6935</v>
      </c>
      <c r="AT192" s="44">
        <f t="shared" si="183"/>
        <v>0.14447916666666666</v>
      </c>
      <c r="AU192" s="44">
        <f t="shared" si="184"/>
        <v>4.6233333333333331</v>
      </c>
      <c r="AV192" s="44">
        <f t="shared" si="185"/>
        <v>46.159349999999989</v>
      </c>
      <c r="AW192" s="142">
        <f t="shared" si="186"/>
        <v>83.086829999999978</v>
      </c>
      <c r="AX192" s="44">
        <f t="shared" si="187"/>
        <v>33.288000000000004</v>
      </c>
      <c r="AY192" s="44">
        <f t="shared" si="188"/>
        <v>33.288000000000004</v>
      </c>
      <c r="AZ192" s="44">
        <f t="shared" si="189"/>
        <v>66.47652609375001</v>
      </c>
      <c r="BA192" s="44">
        <f t="shared" si="190"/>
        <v>23.116666666666667</v>
      </c>
    </row>
    <row r="193" spans="1:53" ht="12.75" customHeight="1" x14ac:dyDescent="0.2">
      <c r="A193" s="240"/>
      <c r="B193" s="237"/>
      <c r="C193" s="205" t="s">
        <v>87</v>
      </c>
      <c r="D193" s="45" t="s">
        <v>70</v>
      </c>
      <c r="E193" s="73"/>
      <c r="F193" s="73"/>
      <c r="G193" s="73"/>
      <c r="H193" s="74"/>
      <c r="I193" s="75">
        <v>2077</v>
      </c>
      <c r="J193" s="35">
        <f t="shared" si="164"/>
        <v>1163.1199999999999</v>
      </c>
      <c r="K193" s="34">
        <f t="shared" si="130"/>
        <v>0.55999999999999994</v>
      </c>
      <c r="L193" s="35">
        <f t="shared" si="191"/>
        <v>623.1</v>
      </c>
      <c r="M193" s="171">
        <v>0.3</v>
      </c>
      <c r="N193" s="174">
        <v>3.5</v>
      </c>
      <c r="O193" s="38">
        <f t="shared" si="131"/>
        <v>2180.85</v>
      </c>
      <c r="P193" s="36">
        <f t="shared" si="165"/>
        <v>2150</v>
      </c>
      <c r="Q193" s="184">
        <v>0</v>
      </c>
      <c r="R193" s="184">
        <v>0</v>
      </c>
      <c r="S193" s="37">
        <v>2150</v>
      </c>
      <c r="T193" s="76">
        <v>0</v>
      </c>
      <c r="U193" s="32">
        <f t="shared" si="167"/>
        <v>0</v>
      </c>
      <c r="V193" s="51">
        <v>0</v>
      </c>
      <c r="W193" s="38">
        <f t="shared" si="168"/>
        <v>0</v>
      </c>
      <c r="X193" s="52">
        <v>0</v>
      </c>
      <c r="Y193" s="38">
        <f t="shared" si="169"/>
        <v>1075</v>
      </c>
      <c r="Z193" s="52">
        <v>50</v>
      </c>
      <c r="AA193" s="38">
        <f t="shared" si="170"/>
        <v>0</v>
      </c>
      <c r="AB193" s="52">
        <v>0</v>
      </c>
      <c r="AC193" s="38">
        <f t="shared" si="171"/>
        <v>1075</v>
      </c>
      <c r="AD193" s="52">
        <v>50</v>
      </c>
      <c r="AE193" s="38">
        <f t="shared" si="172"/>
        <v>0</v>
      </c>
      <c r="AF193" s="52">
        <v>0</v>
      </c>
      <c r="AG193" s="38">
        <f t="shared" si="173"/>
        <v>0</v>
      </c>
      <c r="AH193" s="40">
        <v>0</v>
      </c>
      <c r="AI193" s="38">
        <f t="shared" si="174"/>
        <v>0</v>
      </c>
      <c r="AJ193" s="52">
        <v>0</v>
      </c>
      <c r="AK193" s="38">
        <f t="shared" si="175"/>
        <v>0</v>
      </c>
      <c r="AL193" s="52">
        <v>0</v>
      </c>
      <c r="AM193" s="41">
        <f t="shared" si="176"/>
        <v>0</v>
      </c>
      <c r="AN193" s="42">
        <f t="shared" si="177"/>
        <v>0</v>
      </c>
      <c r="AO193" s="41">
        <f t="shared" si="178"/>
        <v>89.583333333333343</v>
      </c>
      <c r="AP193" s="43">
        <f t="shared" si="179"/>
        <v>21.141666666666669</v>
      </c>
      <c r="AQ193" s="43">
        <f t="shared" si="180"/>
        <v>9.3166666666666682</v>
      </c>
      <c r="AR193" s="44">
        <f t="shared" si="181"/>
        <v>5375.0000000000009</v>
      </c>
      <c r="AS193" s="44">
        <f t="shared" si="182"/>
        <v>8062.5000000000018</v>
      </c>
      <c r="AT193" s="44">
        <f t="shared" si="183"/>
        <v>0.16796875000000006</v>
      </c>
      <c r="AU193" s="44">
        <f t="shared" si="184"/>
        <v>5.3750000000000009</v>
      </c>
      <c r="AV193" s="44">
        <f t="shared" si="185"/>
        <v>13.396650000000001</v>
      </c>
      <c r="AW193" s="142">
        <f t="shared" si="186"/>
        <v>24.113970000000002</v>
      </c>
      <c r="AX193" s="44">
        <f t="shared" si="187"/>
        <v>25.8</v>
      </c>
      <c r="AY193" s="44">
        <f t="shared" si="188"/>
        <v>25.8</v>
      </c>
      <c r="AZ193" s="44">
        <f t="shared" si="189"/>
        <v>48.446176757812502</v>
      </c>
      <c r="BA193" s="44">
        <f t="shared" si="190"/>
        <v>44.791666666666671</v>
      </c>
    </row>
    <row r="194" spans="1:53" ht="12.75" customHeight="1" x14ac:dyDescent="0.2">
      <c r="A194" s="240"/>
      <c r="B194" s="237"/>
      <c r="C194" s="205"/>
      <c r="D194" s="45" t="s">
        <v>71</v>
      </c>
      <c r="E194" s="73"/>
      <c r="F194" s="73"/>
      <c r="G194" s="73"/>
      <c r="H194" s="66"/>
      <c r="I194" s="75">
        <v>3036</v>
      </c>
      <c r="J194" s="35">
        <f t="shared" si="164"/>
        <v>1943.0400000000004</v>
      </c>
      <c r="K194" s="34">
        <f t="shared" si="130"/>
        <v>0.64000000000000012</v>
      </c>
      <c r="L194" s="35">
        <f t="shared" si="191"/>
        <v>607.20000000000005</v>
      </c>
      <c r="M194" s="171">
        <v>0.2</v>
      </c>
      <c r="N194" s="174">
        <v>2.5</v>
      </c>
      <c r="O194" s="38">
        <f t="shared" si="131"/>
        <v>1518</v>
      </c>
      <c r="P194" s="36">
        <f t="shared" si="165"/>
        <v>1200</v>
      </c>
      <c r="Q194" s="184">
        <v>0</v>
      </c>
      <c r="R194" s="184">
        <v>3</v>
      </c>
      <c r="S194" s="37">
        <f t="shared" si="166"/>
        <v>1200</v>
      </c>
      <c r="T194" s="76">
        <v>0</v>
      </c>
      <c r="U194" s="32">
        <f t="shared" si="167"/>
        <v>960</v>
      </c>
      <c r="V194" s="51">
        <v>80</v>
      </c>
      <c r="W194" s="38">
        <f t="shared" si="168"/>
        <v>0</v>
      </c>
      <c r="X194" s="52">
        <v>0</v>
      </c>
      <c r="Y194" s="38">
        <f t="shared" si="169"/>
        <v>0</v>
      </c>
      <c r="Z194" s="52">
        <v>0</v>
      </c>
      <c r="AA194" s="38">
        <f t="shared" si="170"/>
        <v>0</v>
      </c>
      <c r="AB194" s="52">
        <v>0</v>
      </c>
      <c r="AC194" s="38">
        <f t="shared" si="171"/>
        <v>0</v>
      </c>
      <c r="AD194" s="52">
        <v>0</v>
      </c>
      <c r="AE194" s="38">
        <f t="shared" si="172"/>
        <v>240</v>
      </c>
      <c r="AF194" s="52">
        <v>20</v>
      </c>
      <c r="AG194" s="38">
        <f t="shared" si="173"/>
        <v>0</v>
      </c>
      <c r="AH194" s="40">
        <v>0</v>
      </c>
      <c r="AI194" s="38">
        <f t="shared" si="174"/>
        <v>0</v>
      </c>
      <c r="AJ194" s="52">
        <v>0</v>
      </c>
      <c r="AK194" s="38">
        <f t="shared" si="175"/>
        <v>0</v>
      </c>
      <c r="AL194" s="52">
        <v>0</v>
      </c>
      <c r="AM194" s="41">
        <f t="shared" si="176"/>
        <v>0</v>
      </c>
      <c r="AN194" s="42">
        <f t="shared" si="177"/>
        <v>16</v>
      </c>
      <c r="AO194" s="41">
        <f t="shared" si="178"/>
        <v>8</v>
      </c>
      <c r="AP194" s="43">
        <f t="shared" si="179"/>
        <v>10.507563025210086</v>
      </c>
      <c r="AQ194" s="43">
        <f t="shared" si="180"/>
        <v>4.2151260504201682</v>
      </c>
      <c r="AR194" s="44">
        <f t="shared" si="181"/>
        <v>2080</v>
      </c>
      <c r="AS194" s="44">
        <f t="shared" si="182"/>
        <v>3120</v>
      </c>
      <c r="AT194" s="44">
        <f t="shared" si="183"/>
        <v>6.5000000000000002E-2</v>
      </c>
      <c r="AU194" s="44">
        <f t="shared" si="184"/>
        <v>2.08</v>
      </c>
      <c r="AV194" s="44">
        <f t="shared" si="185"/>
        <v>16.849799999999995</v>
      </c>
      <c r="AW194" s="142">
        <f t="shared" si="186"/>
        <v>30.329639999999991</v>
      </c>
      <c r="AX194" s="44">
        <f t="shared" si="187"/>
        <v>14.399999999999999</v>
      </c>
      <c r="AY194" s="44">
        <f t="shared" si="188"/>
        <v>14.399999999999999</v>
      </c>
      <c r="AZ194" s="44">
        <f t="shared" si="189"/>
        <v>28.207451250000002</v>
      </c>
      <c r="BA194" s="44">
        <f t="shared" si="190"/>
        <v>12</v>
      </c>
    </row>
    <row r="195" spans="1:53" ht="12.75" customHeight="1" x14ac:dyDescent="0.2">
      <c r="A195" s="240"/>
      <c r="B195" s="237"/>
      <c r="C195" s="205" t="s">
        <v>88</v>
      </c>
      <c r="D195" s="45" t="s">
        <v>70</v>
      </c>
      <c r="E195" s="73"/>
      <c r="F195" s="73"/>
      <c r="G195" s="73"/>
      <c r="H195" s="65"/>
      <c r="I195" s="75">
        <v>8274</v>
      </c>
      <c r="J195" s="35">
        <f t="shared" si="164"/>
        <v>5295.3600000000006</v>
      </c>
      <c r="K195" s="34">
        <f t="shared" si="130"/>
        <v>0.64000000000000012</v>
      </c>
      <c r="L195" s="35">
        <f t="shared" si="191"/>
        <v>1654.8000000000002</v>
      </c>
      <c r="M195" s="171">
        <v>0.2</v>
      </c>
      <c r="N195" s="174">
        <v>2.5</v>
      </c>
      <c r="O195" s="38">
        <f t="shared" si="131"/>
        <v>4137</v>
      </c>
      <c r="P195" s="36">
        <f t="shared" si="165"/>
        <v>2464</v>
      </c>
      <c r="Q195" s="184">
        <v>0</v>
      </c>
      <c r="R195" s="184">
        <v>4</v>
      </c>
      <c r="S195" s="37">
        <f t="shared" si="166"/>
        <v>1600</v>
      </c>
      <c r="T195" s="76">
        <v>864</v>
      </c>
      <c r="U195" s="32">
        <f t="shared" si="167"/>
        <v>2464</v>
      </c>
      <c r="V195" s="51">
        <v>100</v>
      </c>
      <c r="W195" s="38">
        <f t="shared" si="168"/>
        <v>0</v>
      </c>
      <c r="X195" s="52">
        <v>0</v>
      </c>
      <c r="Y195" s="38">
        <f t="shared" si="169"/>
        <v>0</v>
      </c>
      <c r="Z195" s="52">
        <v>0</v>
      </c>
      <c r="AA195" s="38">
        <f t="shared" si="170"/>
        <v>0</v>
      </c>
      <c r="AB195" s="52">
        <v>0</v>
      </c>
      <c r="AC195" s="38">
        <f t="shared" si="171"/>
        <v>0</v>
      </c>
      <c r="AD195" s="52">
        <v>0</v>
      </c>
      <c r="AE195" s="38">
        <f t="shared" si="172"/>
        <v>0</v>
      </c>
      <c r="AF195" s="52">
        <v>0</v>
      </c>
      <c r="AG195" s="38">
        <f t="shared" si="173"/>
        <v>0</v>
      </c>
      <c r="AH195" s="40">
        <v>0</v>
      </c>
      <c r="AI195" s="38">
        <f t="shared" si="174"/>
        <v>0</v>
      </c>
      <c r="AJ195" s="52">
        <v>0</v>
      </c>
      <c r="AK195" s="38">
        <f t="shared" si="175"/>
        <v>0</v>
      </c>
      <c r="AL195" s="52">
        <v>0</v>
      </c>
      <c r="AM195" s="41">
        <f t="shared" si="176"/>
        <v>14.4</v>
      </c>
      <c r="AN195" s="42">
        <f t="shared" si="177"/>
        <v>41.06666666666667</v>
      </c>
      <c r="AO195" s="41">
        <f t="shared" si="178"/>
        <v>0</v>
      </c>
      <c r="AP195" s="43">
        <f t="shared" si="179"/>
        <v>26.089411764705883</v>
      </c>
      <c r="AQ195" s="43">
        <f t="shared" si="180"/>
        <v>2.8988235294117648</v>
      </c>
      <c r="AR195" s="44">
        <f t="shared" si="181"/>
        <v>4106.666666666667</v>
      </c>
      <c r="AS195" s="44">
        <f t="shared" si="182"/>
        <v>6160</v>
      </c>
      <c r="AT195" s="44">
        <f t="shared" si="183"/>
        <v>0.12833333333333333</v>
      </c>
      <c r="AU195" s="44">
        <f t="shared" si="184"/>
        <v>4.1066666666666674</v>
      </c>
      <c r="AV195" s="44">
        <f t="shared" si="185"/>
        <v>45.920700000000004</v>
      </c>
      <c r="AW195" s="142">
        <f t="shared" si="186"/>
        <v>82.657260000000008</v>
      </c>
      <c r="AX195" s="44">
        <f t="shared" si="187"/>
        <v>29.567999999999998</v>
      </c>
      <c r="AY195" s="44">
        <f t="shared" si="188"/>
        <v>29.567999999999998</v>
      </c>
      <c r="AZ195" s="44">
        <f t="shared" si="189"/>
        <v>59.047642500000002</v>
      </c>
      <c r="BA195" s="44">
        <f t="shared" si="190"/>
        <v>20.533333333333335</v>
      </c>
    </row>
    <row r="196" spans="1:53" ht="12.75" customHeight="1" x14ac:dyDescent="0.2">
      <c r="A196" s="240"/>
      <c r="B196" s="237"/>
      <c r="C196" s="205"/>
      <c r="D196" s="45" t="s">
        <v>71</v>
      </c>
      <c r="E196" s="73"/>
      <c r="F196" s="73"/>
      <c r="G196" s="73"/>
      <c r="H196" s="66"/>
      <c r="I196" s="75">
        <v>7133</v>
      </c>
      <c r="J196" s="35">
        <f t="shared" si="164"/>
        <v>4565.1200000000008</v>
      </c>
      <c r="K196" s="34">
        <f t="shared" si="130"/>
        <v>0.64000000000000012</v>
      </c>
      <c r="L196" s="35">
        <f t="shared" si="191"/>
        <v>1426.6000000000001</v>
      </c>
      <c r="M196" s="171">
        <v>0.2</v>
      </c>
      <c r="N196" s="174">
        <v>2.5</v>
      </c>
      <c r="O196" s="38">
        <f t="shared" si="131"/>
        <v>3566.5000000000005</v>
      </c>
      <c r="P196" s="36">
        <f t="shared" si="165"/>
        <v>2400</v>
      </c>
      <c r="Q196" s="184">
        <v>0</v>
      </c>
      <c r="R196" s="184">
        <v>6</v>
      </c>
      <c r="S196" s="37">
        <f t="shared" si="166"/>
        <v>2400</v>
      </c>
      <c r="T196" s="76">
        <v>0</v>
      </c>
      <c r="U196" s="32">
        <f t="shared" si="167"/>
        <v>1920</v>
      </c>
      <c r="V196" s="51">
        <v>80</v>
      </c>
      <c r="W196" s="38">
        <f t="shared" si="168"/>
        <v>0</v>
      </c>
      <c r="X196" s="52">
        <v>0</v>
      </c>
      <c r="Y196" s="38">
        <f t="shared" si="169"/>
        <v>0</v>
      </c>
      <c r="Z196" s="52">
        <v>0</v>
      </c>
      <c r="AA196" s="38">
        <f t="shared" si="170"/>
        <v>0</v>
      </c>
      <c r="AB196" s="52">
        <v>0</v>
      </c>
      <c r="AC196" s="38">
        <f t="shared" si="171"/>
        <v>0</v>
      </c>
      <c r="AD196" s="52">
        <v>0</v>
      </c>
      <c r="AE196" s="38">
        <f t="shared" si="172"/>
        <v>480</v>
      </c>
      <c r="AF196" s="52">
        <v>20</v>
      </c>
      <c r="AG196" s="38">
        <f t="shared" si="173"/>
        <v>0</v>
      </c>
      <c r="AH196" s="40">
        <v>0</v>
      </c>
      <c r="AI196" s="38">
        <f t="shared" si="174"/>
        <v>0</v>
      </c>
      <c r="AJ196" s="52">
        <v>0</v>
      </c>
      <c r="AK196" s="38">
        <f t="shared" si="175"/>
        <v>0</v>
      </c>
      <c r="AL196" s="52">
        <v>0</v>
      </c>
      <c r="AM196" s="41">
        <f t="shared" si="176"/>
        <v>0</v>
      </c>
      <c r="AN196" s="42">
        <f t="shared" si="177"/>
        <v>32</v>
      </c>
      <c r="AO196" s="41">
        <f t="shared" si="178"/>
        <v>16</v>
      </c>
      <c r="AP196" s="43">
        <f t="shared" si="179"/>
        <v>21.015126050420172</v>
      </c>
      <c r="AQ196" s="43">
        <f t="shared" si="180"/>
        <v>8.4302521008403364</v>
      </c>
      <c r="AR196" s="44">
        <f t="shared" si="181"/>
        <v>4160</v>
      </c>
      <c r="AS196" s="44">
        <f t="shared" si="182"/>
        <v>6240</v>
      </c>
      <c r="AT196" s="44">
        <f t="shared" si="183"/>
        <v>0.13</v>
      </c>
      <c r="AU196" s="44">
        <f t="shared" si="184"/>
        <v>4.16</v>
      </c>
      <c r="AV196" s="44">
        <f t="shared" si="185"/>
        <v>39.588149999999985</v>
      </c>
      <c r="AW196" s="142">
        <f t="shared" si="186"/>
        <v>71.258669999999967</v>
      </c>
      <c r="AX196" s="44">
        <f t="shared" si="187"/>
        <v>28.799999999999997</v>
      </c>
      <c r="AY196" s="44">
        <f t="shared" si="188"/>
        <v>28.799999999999997</v>
      </c>
      <c r="AZ196" s="44">
        <f t="shared" si="189"/>
        <v>56.414902500000004</v>
      </c>
      <c r="BA196" s="44">
        <f t="shared" si="190"/>
        <v>24</v>
      </c>
    </row>
    <row r="197" spans="1:53" ht="12.75" customHeight="1" x14ac:dyDescent="0.2">
      <c r="A197" s="240"/>
      <c r="B197" s="237"/>
      <c r="C197" s="53" t="s">
        <v>89</v>
      </c>
      <c r="D197" s="73"/>
      <c r="E197" s="73"/>
      <c r="F197" s="73"/>
      <c r="G197" s="73"/>
      <c r="H197" s="66"/>
      <c r="I197" s="75">
        <v>10378</v>
      </c>
      <c r="J197" s="35">
        <f t="shared" si="164"/>
        <v>6641.920000000001</v>
      </c>
      <c r="K197" s="34">
        <f t="shared" si="130"/>
        <v>0.64000000000000012</v>
      </c>
      <c r="L197" s="35">
        <f t="shared" si="191"/>
        <v>2075.6</v>
      </c>
      <c r="M197" s="171">
        <v>0.2</v>
      </c>
      <c r="N197" s="174">
        <v>2.5</v>
      </c>
      <c r="O197" s="38">
        <f t="shared" si="131"/>
        <v>5189</v>
      </c>
      <c r="P197" s="36">
        <f t="shared" si="165"/>
        <v>2700</v>
      </c>
      <c r="Q197" s="184">
        <v>0</v>
      </c>
      <c r="R197" s="184">
        <v>3</v>
      </c>
      <c r="S197" s="37">
        <f t="shared" si="166"/>
        <v>1200</v>
      </c>
      <c r="T197" s="76">
        <v>1500</v>
      </c>
      <c r="U197" s="32">
        <f t="shared" si="167"/>
        <v>2160</v>
      </c>
      <c r="V197" s="51">
        <v>80</v>
      </c>
      <c r="W197" s="38">
        <f t="shared" si="168"/>
        <v>0</v>
      </c>
      <c r="X197" s="52">
        <v>0</v>
      </c>
      <c r="Y197" s="38">
        <f t="shared" si="169"/>
        <v>0</v>
      </c>
      <c r="Z197" s="52">
        <v>0</v>
      </c>
      <c r="AA197" s="38">
        <f t="shared" si="170"/>
        <v>0</v>
      </c>
      <c r="AB197" s="52">
        <v>0</v>
      </c>
      <c r="AC197" s="38">
        <f t="shared" si="171"/>
        <v>0</v>
      </c>
      <c r="AD197" s="52">
        <v>0</v>
      </c>
      <c r="AE197" s="38">
        <f t="shared" si="172"/>
        <v>540</v>
      </c>
      <c r="AF197" s="52">
        <v>20</v>
      </c>
      <c r="AG197" s="38">
        <f t="shared" si="173"/>
        <v>0</v>
      </c>
      <c r="AH197" s="40">
        <v>0</v>
      </c>
      <c r="AI197" s="38">
        <f t="shared" si="174"/>
        <v>0</v>
      </c>
      <c r="AJ197" s="52">
        <v>0</v>
      </c>
      <c r="AK197" s="38">
        <f t="shared" si="175"/>
        <v>0</v>
      </c>
      <c r="AL197" s="52">
        <v>0</v>
      </c>
      <c r="AM197" s="41">
        <f t="shared" si="176"/>
        <v>20</v>
      </c>
      <c r="AN197" s="42">
        <f t="shared" si="177"/>
        <v>36</v>
      </c>
      <c r="AO197" s="41">
        <f t="shared" si="178"/>
        <v>18</v>
      </c>
      <c r="AP197" s="43">
        <f t="shared" si="179"/>
        <v>23.64201680672269</v>
      </c>
      <c r="AQ197" s="43">
        <f t="shared" si="180"/>
        <v>9.4840336134453782</v>
      </c>
      <c r="AR197" s="44">
        <f t="shared" si="181"/>
        <v>4680</v>
      </c>
      <c r="AS197" s="44">
        <f t="shared" si="182"/>
        <v>7020</v>
      </c>
      <c r="AT197" s="44">
        <f t="shared" si="183"/>
        <v>0.14624999999999999</v>
      </c>
      <c r="AU197" s="44">
        <f t="shared" si="184"/>
        <v>4.68</v>
      </c>
      <c r="AV197" s="44">
        <f t="shared" si="185"/>
        <v>57.597899999999989</v>
      </c>
      <c r="AW197" s="142">
        <f t="shared" si="186"/>
        <v>103.67621999999999</v>
      </c>
      <c r="AX197" s="44">
        <f t="shared" si="187"/>
        <v>32.4</v>
      </c>
      <c r="AY197" s="44">
        <f t="shared" si="188"/>
        <v>32.4</v>
      </c>
      <c r="AZ197" s="44">
        <f t="shared" si="189"/>
        <v>63.466765312500002</v>
      </c>
      <c r="BA197" s="44">
        <f t="shared" si="190"/>
        <v>27</v>
      </c>
    </row>
    <row r="198" spans="1:53" ht="12.75" customHeight="1" x14ac:dyDescent="0.2">
      <c r="A198" s="240"/>
      <c r="B198" s="237"/>
      <c r="C198" s="53" t="s">
        <v>90</v>
      </c>
      <c r="D198" s="73"/>
      <c r="E198" s="73"/>
      <c r="F198" s="73"/>
      <c r="G198" s="73"/>
      <c r="H198" s="66"/>
      <c r="I198" s="75">
        <v>12548</v>
      </c>
      <c r="J198" s="35">
        <f t="shared" si="164"/>
        <v>8030.7200000000012</v>
      </c>
      <c r="K198" s="34">
        <f t="shared" si="130"/>
        <v>0.64000000000000012</v>
      </c>
      <c r="L198" s="35">
        <f t="shared" si="191"/>
        <v>2509.6000000000004</v>
      </c>
      <c r="M198" s="171">
        <v>0.2</v>
      </c>
      <c r="N198" s="174">
        <v>2.5</v>
      </c>
      <c r="O198" s="38">
        <f t="shared" si="131"/>
        <v>6274.0000000000009</v>
      </c>
      <c r="P198" s="36">
        <f t="shared" si="165"/>
        <v>1890</v>
      </c>
      <c r="Q198" s="184">
        <v>0</v>
      </c>
      <c r="R198" s="184">
        <v>3</v>
      </c>
      <c r="S198" s="37">
        <f t="shared" si="166"/>
        <v>1200</v>
      </c>
      <c r="T198" s="76">
        <v>690</v>
      </c>
      <c r="U198" s="32">
        <f t="shared" si="167"/>
        <v>1512</v>
      </c>
      <c r="V198" s="51">
        <v>80</v>
      </c>
      <c r="W198" s="38">
        <f t="shared" si="168"/>
        <v>0</v>
      </c>
      <c r="X198" s="52">
        <v>0</v>
      </c>
      <c r="Y198" s="38">
        <f t="shared" si="169"/>
        <v>0</v>
      </c>
      <c r="Z198" s="52">
        <v>0</v>
      </c>
      <c r="AA198" s="38">
        <f t="shared" si="170"/>
        <v>0</v>
      </c>
      <c r="AB198" s="52">
        <v>0</v>
      </c>
      <c r="AC198" s="38">
        <f t="shared" si="171"/>
        <v>0</v>
      </c>
      <c r="AD198" s="52">
        <v>0</v>
      </c>
      <c r="AE198" s="38">
        <f t="shared" si="172"/>
        <v>378</v>
      </c>
      <c r="AF198" s="52">
        <v>20</v>
      </c>
      <c r="AG198" s="38">
        <f t="shared" si="173"/>
        <v>0</v>
      </c>
      <c r="AH198" s="40">
        <v>0</v>
      </c>
      <c r="AI198" s="38">
        <f t="shared" si="174"/>
        <v>0</v>
      </c>
      <c r="AJ198" s="52">
        <v>0</v>
      </c>
      <c r="AK198" s="38">
        <f t="shared" si="175"/>
        <v>0</v>
      </c>
      <c r="AL198" s="52">
        <v>0</v>
      </c>
      <c r="AM198" s="41">
        <f t="shared" si="176"/>
        <v>9.1999999999999993</v>
      </c>
      <c r="AN198" s="42">
        <f t="shared" si="177"/>
        <v>25.2</v>
      </c>
      <c r="AO198" s="41">
        <f t="shared" si="178"/>
        <v>12.6</v>
      </c>
      <c r="AP198" s="43">
        <f t="shared" si="179"/>
        <v>16.549411764705884</v>
      </c>
      <c r="AQ198" s="43">
        <f t="shared" si="180"/>
        <v>6.6388235294117655</v>
      </c>
      <c r="AR198" s="44">
        <f t="shared" si="181"/>
        <v>3276</v>
      </c>
      <c r="AS198" s="44">
        <f t="shared" si="182"/>
        <v>4914</v>
      </c>
      <c r="AT198" s="44">
        <f t="shared" si="183"/>
        <v>0.10237500000000001</v>
      </c>
      <c r="AU198" s="44">
        <f t="shared" si="184"/>
        <v>3.2759999999999998</v>
      </c>
      <c r="AV198" s="44">
        <f t="shared" si="185"/>
        <v>69.64139999999999</v>
      </c>
      <c r="AW198" s="142">
        <f t="shared" si="186"/>
        <v>125.35451999999999</v>
      </c>
      <c r="AX198" s="44">
        <f t="shared" si="187"/>
        <v>22.680000000000003</v>
      </c>
      <c r="AY198" s="44">
        <f t="shared" si="188"/>
        <v>22.680000000000003</v>
      </c>
      <c r="AZ198" s="44">
        <f t="shared" si="189"/>
        <v>44.42673571875001</v>
      </c>
      <c r="BA198" s="44">
        <f t="shared" si="190"/>
        <v>18.899999999999999</v>
      </c>
    </row>
    <row r="199" spans="1:53" ht="12.75" customHeight="1" x14ac:dyDescent="0.2">
      <c r="A199" s="240"/>
      <c r="B199" s="237"/>
      <c r="C199" s="53" t="s">
        <v>91</v>
      </c>
      <c r="D199" s="73"/>
      <c r="E199" s="73"/>
      <c r="F199" s="73"/>
      <c r="G199" s="73"/>
      <c r="H199" s="66"/>
      <c r="I199" s="75">
        <v>7094</v>
      </c>
      <c r="J199" s="35">
        <f t="shared" si="164"/>
        <v>4540.1600000000008</v>
      </c>
      <c r="K199" s="34">
        <f t="shared" si="130"/>
        <v>0.64000000000000012</v>
      </c>
      <c r="L199" s="35">
        <f t="shared" si="191"/>
        <v>1418.8000000000002</v>
      </c>
      <c r="M199" s="171">
        <v>0.2</v>
      </c>
      <c r="N199" s="174">
        <v>2.5</v>
      </c>
      <c r="O199" s="38">
        <f t="shared" si="131"/>
        <v>3547.0000000000005</v>
      </c>
      <c r="P199" s="36">
        <f t="shared" si="165"/>
        <v>1900</v>
      </c>
      <c r="Q199" s="184">
        <v>4</v>
      </c>
      <c r="R199" s="184">
        <v>0</v>
      </c>
      <c r="S199" s="37">
        <f t="shared" si="166"/>
        <v>1200</v>
      </c>
      <c r="T199" s="76">
        <v>700</v>
      </c>
      <c r="U199" s="32">
        <f t="shared" si="167"/>
        <v>1520</v>
      </c>
      <c r="V199" s="51">
        <v>80</v>
      </c>
      <c r="W199" s="38">
        <f t="shared" si="168"/>
        <v>0</v>
      </c>
      <c r="X199" s="52">
        <v>0</v>
      </c>
      <c r="Y199" s="38">
        <f t="shared" si="169"/>
        <v>0</v>
      </c>
      <c r="Z199" s="52">
        <v>0</v>
      </c>
      <c r="AA199" s="38">
        <f t="shared" si="170"/>
        <v>0</v>
      </c>
      <c r="AB199" s="52">
        <v>0</v>
      </c>
      <c r="AC199" s="38">
        <f t="shared" si="171"/>
        <v>0</v>
      </c>
      <c r="AD199" s="52">
        <v>0</v>
      </c>
      <c r="AE199" s="38">
        <f t="shared" si="172"/>
        <v>380</v>
      </c>
      <c r="AF199" s="52">
        <v>20</v>
      </c>
      <c r="AG199" s="38">
        <f t="shared" si="173"/>
        <v>0</v>
      </c>
      <c r="AH199" s="40">
        <v>0</v>
      </c>
      <c r="AI199" s="38">
        <f t="shared" si="174"/>
        <v>0</v>
      </c>
      <c r="AJ199" s="52">
        <v>0</v>
      </c>
      <c r="AK199" s="38">
        <f t="shared" si="175"/>
        <v>0</v>
      </c>
      <c r="AL199" s="52">
        <v>0</v>
      </c>
      <c r="AM199" s="41">
        <f t="shared" si="176"/>
        <v>9.3333333333333339</v>
      </c>
      <c r="AN199" s="42">
        <f t="shared" si="177"/>
        <v>25.333333333333332</v>
      </c>
      <c r="AO199" s="41">
        <f t="shared" si="178"/>
        <v>12.666666666666666</v>
      </c>
      <c r="AP199" s="43">
        <f t="shared" si="179"/>
        <v>16.636974789915968</v>
      </c>
      <c r="AQ199" s="43">
        <f t="shared" si="180"/>
        <v>6.673949579831933</v>
      </c>
      <c r="AR199" s="44">
        <f t="shared" si="181"/>
        <v>3293.333333333333</v>
      </c>
      <c r="AS199" s="44">
        <f t="shared" si="182"/>
        <v>4940</v>
      </c>
      <c r="AT199" s="44">
        <f t="shared" si="183"/>
        <v>0.10291666666666667</v>
      </c>
      <c r="AU199" s="44">
        <f t="shared" si="184"/>
        <v>3.293333333333333</v>
      </c>
      <c r="AV199" s="44">
        <f t="shared" si="185"/>
        <v>39.371699999999997</v>
      </c>
      <c r="AW199" s="142">
        <f t="shared" si="186"/>
        <v>70.869060000000005</v>
      </c>
      <c r="AX199" s="44">
        <f t="shared" si="187"/>
        <v>22.8</v>
      </c>
      <c r="AY199" s="44">
        <f t="shared" si="188"/>
        <v>22.8</v>
      </c>
      <c r="AZ199" s="44">
        <f t="shared" si="189"/>
        <v>44.661797812499998</v>
      </c>
      <c r="BA199" s="44">
        <f t="shared" si="190"/>
        <v>19</v>
      </c>
    </row>
    <row r="200" spans="1:53" ht="12.75" customHeight="1" x14ac:dyDescent="0.2">
      <c r="A200" s="240"/>
      <c r="B200" s="237"/>
      <c r="C200" s="53" t="s">
        <v>92</v>
      </c>
      <c r="D200" s="73"/>
      <c r="E200" s="73"/>
      <c r="F200" s="73"/>
      <c r="G200" s="73"/>
      <c r="H200" s="64"/>
      <c r="I200" s="75">
        <v>4398</v>
      </c>
      <c r="J200" s="35">
        <f t="shared" si="164"/>
        <v>2462.8799999999997</v>
      </c>
      <c r="K200" s="34">
        <f t="shared" si="130"/>
        <v>0.55999999999999994</v>
      </c>
      <c r="L200" s="35">
        <f t="shared" si="191"/>
        <v>1319.3999999999999</v>
      </c>
      <c r="M200" s="171">
        <v>0.3</v>
      </c>
      <c r="N200" s="174">
        <v>3.5</v>
      </c>
      <c r="O200" s="38">
        <f t="shared" si="131"/>
        <v>4617.8999999999996</v>
      </c>
      <c r="P200" s="36">
        <f t="shared" si="165"/>
        <v>4600</v>
      </c>
      <c r="Q200" s="184">
        <v>0</v>
      </c>
      <c r="R200" s="184">
        <v>0</v>
      </c>
      <c r="S200" s="37">
        <v>4600</v>
      </c>
      <c r="T200" s="76">
        <v>0</v>
      </c>
      <c r="U200" s="32">
        <f t="shared" si="167"/>
        <v>0</v>
      </c>
      <c r="V200" s="51">
        <v>0</v>
      </c>
      <c r="W200" s="38">
        <f t="shared" si="168"/>
        <v>0</v>
      </c>
      <c r="X200" s="52">
        <v>0</v>
      </c>
      <c r="Y200" s="38">
        <f t="shared" si="169"/>
        <v>0</v>
      </c>
      <c r="Z200" s="52">
        <v>0</v>
      </c>
      <c r="AA200" s="38">
        <f t="shared" si="170"/>
        <v>4600</v>
      </c>
      <c r="AB200" s="52">
        <v>100</v>
      </c>
      <c r="AC200" s="38">
        <f t="shared" si="171"/>
        <v>0</v>
      </c>
      <c r="AD200" s="52">
        <v>0</v>
      </c>
      <c r="AE200" s="38">
        <f t="shared" si="172"/>
        <v>0</v>
      </c>
      <c r="AF200" s="52">
        <v>0</v>
      </c>
      <c r="AG200" s="38">
        <f t="shared" si="173"/>
        <v>0</v>
      </c>
      <c r="AH200" s="40">
        <v>0</v>
      </c>
      <c r="AI200" s="38">
        <f t="shared" si="174"/>
        <v>0</v>
      </c>
      <c r="AJ200" s="52">
        <v>0</v>
      </c>
      <c r="AK200" s="38">
        <f t="shared" si="175"/>
        <v>0</v>
      </c>
      <c r="AL200" s="52">
        <v>0</v>
      </c>
      <c r="AM200" s="41">
        <f t="shared" si="176"/>
        <v>0</v>
      </c>
      <c r="AN200" s="42">
        <f t="shared" si="177"/>
        <v>0</v>
      </c>
      <c r="AO200" s="41">
        <f t="shared" si="178"/>
        <v>511.11111111111109</v>
      </c>
      <c r="AP200" s="43">
        <f t="shared" si="179"/>
        <v>5.52</v>
      </c>
      <c r="AQ200" s="43">
        <f t="shared" si="180"/>
        <v>12.879999999999999</v>
      </c>
      <c r="AR200" s="44">
        <f>(AN200*100)+(AO200*80)</f>
        <v>40888.888888888891</v>
      </c>
      <c r="AS200" s="44">
        <f t="shared" si="182"/>
        <v>61333.333333333336</v>
      </c>
      <c r="AT200" s="44">
        <f t="shared" si="183"/>
        <v>1.2777777777777777</v>
      </c>
      <c r="AU200" s="44">
        <f t="shared" si="184"/>
        <v>40.888888888888893</v>
      </c>
      <c r="AV200" s="44">
        <f t="shared" si="185"/>
        <v>28.367100000000004</v>
      </c>
      <c r="AW200" s="142">
        <f t="shared" si="186"/>
        <v>51.060780000000008</v>
      </c>
      <c r="AX200" s="44">
        <f t="shared" si="187"/>
        <v>55.199999999999996</v>
      </c>
      <c r="AY200" s="44">
        <f t="shared" si="188"/>
        <v>55.199999999999996</v>
      </c>
      <c r="AZ200" s="44">
        <f t="shared" si="189"/>
        <v>136.56609374999999</v>
      </c>
      <c r="BA200" s="44">
        <f t="shared" si="190"/>
        <v>255.55555555555554</v>
      </c>
    </row>
    <row r="201" spans="1:53" ht="12.75" customHeight="1" x14ac:dyDescent="0.2">
      <c r="A201" s="240"/>
      <c r="B201" s="237"/>
      <c r="C201" s="194" t="s">
        <v>93</v>
      </c>
      <c r="D201" s="81" t="s">
        <v>70</v>
      </c>
      <c r="E201" s="73"/>
      <c r="F201" s="73"/>
      <c r="G201" s="73"/>
      <c r="H201" s="66"/>
      <c r="I201" s="75">
        <v>7837</v>
      </c>
      <c r="J201" s="35">
        <f t="shared" si="164"/>
        <v>5015.6800000000012</v>
      </c>
      <c r="K201" s="34">
        <f t="shared" si="130"/>
        <v>0.64000000000000012</v>
      </c>
      <c r="L201" s="35">
        <f t="shared" si="191"/>
        <v>1567.4</v>
      </c>
      <c r="M201" s="171">
        <v>0.2</v>
      </c>
      <c r="N201" s="174">
        <v>2.5</v>
      </c>
      <c r="O201" s="38">
        <f t="shared" si="131"/>
        <v>3918.5</v>
      </c>
      <c r="P201" s="36">
        <f t="shared" si="165"/>
        <v>3000</v>
      </c>
      <c r="Q201" s="184">
        <v>10</v>
      </c>
      <c r="R201" s="184">
        <v>0</v>
      </c>
      <c r="S201" s="37">
        <f t="shared" si="166"/>
        <v>3000</v>
      </c>
      <c r="T201" s="76">
        <v>0</v>
      </c>
      <c r="U201" s="32">
        <f t="shared" si="167"/>
        <v>0</v>
      </c>
      <c r="V201" s="51">
        <v>0</v>
      </c>
      <c r="W201" s="38">
        <f t="shared" si="168"/>
        <v>1500</v>
      </c>
      <c r="X201" s="52">
        <v>50</v>
      </c>
      <c r="Y201" s="38">
        <f t="shared" si="169"/>
        <v>3000</v>
      </c>
      <c r="Z201" s="52">
        <v>100</v>
      </c>
      <c r="AA201" s="38">
        <f t="shared" si="170"/>
        <v>0</v>
      </c>
      <c r="AB201" s="52">
        <v>0</v>
      </c>
      <c r="AC201" s="38">
        <f t="shared" si="171"/>
        <v>0</v>
      </c>
      <c r="AD201" s="52">
        <v>0</v>
      </c>
      <c r="AE201" s="38">
        <f t="shared" si="172"/>
        <v>0</v>
      </c>
      <c r="AF201" s="52">
        <v>0</v>
      </c>
      <c r="AG201" s="38">
        <f t="shared" si="173"/>
        <v>0</v>
      </c>
      <c r="AH201" s="40">
        <v>0</v>
      </c>
      <c r="AI201" s="38">
        <f t="shared" si="174"/>
        <v>0</v>
      </c>
      <c r="AJ201" s="52">
        <v>0</v>
      </c>
      <c r="AK201" s="38">
        <f t="shared" si="175"/>
        <v>0</v>
      </c>
      <c r="AL201" s="52">
        <v>0</v>
      </c>
      <c r="AM201" s="41">
        <f t="shared" si="176"/>
        <v>0</v>
      </c>
      <c r="AN201" s="42">
        <f t="shared" si="177"/>
        <v>0</v>
      </c>
      <c r="AO201" s="41">
        <f t="shared" si="178"/>
        <v>150</v>
      </c>
      <c r="AP201" s="43">
        <f t="shared" si="179"/>
        <v>6.5</v>
      </c>
      <c r="AQ201" s="43">
        <f t="shared" si="180"/>
        <v>22.785714285714285</v>
      </c>
      <c r="AR201" s="44">
        <f t="shared" ref="AR201:AR207" si="192">(AN201*100)+(AO201*60)</f>
        <v>9000</v>
      </c>
      <c r="AS201" s="44">
        <f t="shared" si="182"/>
        <v>13500</v>
      </c>
      <c r="AT201" s="44">
        <f t="shared" si="183"/>
        <v>0.28125</v>
      </c>
      <c r="AU201" s="44">
        <f t="shared" si="184"/>
        <v>9</v>
      </c>
      <c r="AV201" s="44">
        <f t="shared" si="185"/>
        <v>43.495349999999988</v>
      </c>
      <c r="AW201" s="142">
        <f t="shared" si="186"/>
        <v>78.291629999999969</v>
      </c>
      <c r="AX201" s="44">
        <f t="shared" si="187"/>
        <v>36</v>
      </c>
      <c r="AY201" s="44">
        <f t="shared" si="188"/>
        <v>36</v>
      </c>
      <c r="AZ201" s="44">
        <f t="shared" si="189"/>
        <v>70.175179687500005</v>
      </c>
      <c r="BA201" s="44">
        <f t="shared" si="190"/>
        <v>75</v>
      </c>
    </row>
    <row r="202" spans="1:53" ht="12.75" customHeight="1" x14ac:dyDescent="0.2">
      <c r="A202" s="240"/>
      <c r="B202" s="237"/>
      <c r="C202" s="196"/>
      <c r="D202" s="81" t="s">
        <v>71</v>
      </c>
      <c r="E202" s="73"/>
      <c r="F202" s="73"/>
      <c r="G202" s="73"/>
      <c r="H202" s="64"/>
      <c r="I202" s="75">
        <v>2982</v>
      </c>
      <c r="J202" s="35">
        <f t="shared" si="164"/>
        <v>1789.2000000000003</v>
      </c>
      <c r="K202" s="34">
        <f t="shared" si="130"/>
        <v>0.60000000000000009</v>
      </c>
      <c r="L202" s="35">
        <f t="shared" si="191"/>
        <v>745.5</v>
      </c>
      <c r="M202" s="171">
        <v>0.25</v>
      </c>
      <c r="N202" s="174">
        <v>3.5</v>
      </c>
      <c r="O202" s="38">
        <f t="shared" si="131"/>
        <v>2609.25</v>
      </c>
      <c r="P202" s="36">
        <f t="shared" si="165"/>
        <v>2600</v>
      </c>
      <c r="Q202" s="184">
        <v>0</v>
      </c>
      <c r="R202" s="184">
        <v>0</v>
      </c>
      <c r="S202" s="37">
        <v>2600</v>
      </c>
      <c r="T202" s="76">
        <v>0</v>
      </c>
      <c r="U202" s="32">
        <f t="shared" si="167"/>
        <v>0</v>
      </c>
      <c r="V202" s="51">
        <v>0</v>
      </c>
      <c r="W202" s="38">
        <f t="shared" si="168"/>
        <v>0</v>
      </c>
      <c r="X202" s="52">
        <v>0</v>
      </c>
      <c r="Y202" s="38">
        <f t="shared" si="169"/>
        <v>0</v>
      </c>
      <c r="Z202" s="52">
        <v>0</v>
      </c>
      <c r="AA202" s="38">
        <f t="shared" si="170"/>
        <v>0</v>
      </c>
      <c r="AB202" s="52">
        <v>0</v>
      </c>
      <c r="AC202" s="38">
        <f t="shared" si="171"/>
        <v>0</v>
      </c>
      <c r="AD202" s="52">
        <v>0</v>
      </c>
      <c r="AE202" s="38">
        <f t="shared" si="172"/>
        <v>650</v>
      </c>
      <c r="AF202" s="52">
        <v>25</v>
      </c>
      <c r="AG202" s="38">
        <f t="shared" si="173"/>
        <v>0</v>
      </c>
      <c r="AH202" s="40">
        <v>0</v>
      </c>
      <c r="AI202" s="38">
        <f t="shared" si="174"/>
        <v>0</v>
      </c>
      <c r="AJ202" s="52">
        <v>0</v>
      </c>
      <c r="AK202" s="38">
        <f t="shared" si="175"/>
        <v>650</v>
      </c>
      <c r="AL202" s="52">
        <v>25</v>
      </c>
      <c r="AM202" s="41">
        <f t="shared" si="176"/>
        <v>0</v>
      </c>
      <c r="AN202" s="42">
        <f t="shared" ref="AN202" si="193">U202/60</f>
        <v>0</v>
      </c>
      <c r="AO202" s="41">
        <f t="shared" ref="AO202" si="194">(W202/30)+(Y202/30)+(AA202/9)+(AC202/20)+(AE202/30)+(AG202/40)+(AI202/100)+(AK202/100)</f>
        <v>28.166666666666668</v>
      </c>
      <c r="AP202" s="43">
        <f t="shared" ref="AP202" si="195">((U202/85)*0.9)+((W202/350)*0.35)+((Y202/120)*0.2)+((AA202/250)*0.3)+((AC202/50)*0.9)+((AE202/70)*0.1)+((AG202/40)*0.1)+((AI202/120)*0.1)+((AK202/50)*0.9)</f>
        <v>12.62857142857143</v>
      </c>
      <c r="AQ202" s="43">
        <f t="shared" ref="AQ202" si="196">((U202/85)*0.1)+((W202/350)*0.65)+((Y202/120)*0.8)+((AA202/250)*0.7)+((AC202/50)*0.1)+((AE202/70)*0.9)+((AG202/40)*0.9)+((AI202/120)*0.9)+((AK202/50)*0.1)</f>
        <v>9.6571428571428584</v>
      </c>
      <c r="AR202" s="44">
        <f t="shared" ref="AR202" si="197">(AN202*100)+(AO202*60)</f>
        <v>1690</v>
      </c>
      <c r="AS202" s="44">
        <f t="shared" ref="AS202" si="198">AR202*1.5</f>
        <v>2535</v>
      </c>
      <c r="AT202" s="44">
        <f t="shared" ref="AT202" si="199">(AS202*1.8)/86400</f>
        <v>5.2812499999999998E-2</v>
      </c>
      <c r="AU202" s="44">
        <f t="shared" ref="AU202" si="200">AR202/1000</f>
        <v>1.69</v>
      </c>
      <c r="AV202" s="44">
        <f t="shared" si="185"/>
        <v>17.891999999999996</v>
      </c>
      <c r="AW202" s="142">
        <f t="shared" ref="AW202" si="201">((AV202)*30*60)/1000</f>
        <v>32.20559999999999</v>
      </c>
      <c r="AX202" s="44">
        <f t="shared" si="187"/>
        <v>31.2</v>
      </c>
      <c r="AY202" s="44">
        <f t="shared" si="188"/>
        <v>31.2</v>
      </c>
      <c r="AZ202" s="44">
        <f t="shared" si="189"/>
        <v>50.326139296874999</v>
      </c>
      <c r="BA202" s="44">
        <f t="shared" ref="BA202" si="202">(AN202+AO202)*0.5</f>
        <v>14.083333333333334</v>
      </c>
    </row>
    <row r="203" spans="1:53" ht="12.75" customHeight="1" x14ac:dyDescent="0.2">
      <c r="A203" s="240"/>
      <c r="B203" s="237"/>
      <c r="C203" s="53" t="s">
        <v>94</v>
      </c>
      <c r="D203" s="73"/>
      <c r="E203" s="73"/>
      <c r="F203" s="73"/>
      <c r="G203" s="73"/>
      <c r="H203" s="66"/>
      <c r="I203" s="75">
        <v>1634</v>
      </c>
      <c r="J203" s="35">
        <f t="shared" si="164"/>
        <v>1045.7600000000002</v>
      </c>
      <c r="K203" s="34">
        <f t="shared" ref="K203:K207" si="203">(1-M203)*0.8</f>
        <v>0.64000000000000012</v>
      </c>
      <c r="L203" s="35">
        <f t="shared" si="191"/>
        <v>326.8</v>
      </c>
      <c r="M203" s="171">
        <v>0.2</v>
      </c>
      <c r="N203" s="174">
        <v>2.5</v>
      </c>
      <c r="O203" s="38">
        <f t="shared" si="131"/>
        <v>817</v>
      </c>
      <c r="P203" s="36">
        <f t="shared" si="165"/>
        <v>400</v>
      </c>
      <c r="Q203" s="184">
        <v>0</v>
      </c>
      <c r="R203" s="184">
        <v>1</v>
      </c>
      <c r="S203" s="37">
        <f t="shared" si="166"/>
        <v>400</v>
      </c>
      <c r="T203" s="76">
        <v>0</v>
      </c>
      <c r="U203" s="32">
        <f t="shared" si="167"/>
        <v>0</v>
      </c>
      <c r="V203" s="51">
        <v>0</v>
      </c>
      <c r="W203" s="38">
        <f t="shared" si="168"/>
        <v>0</v>
      </c>
      <c r="X203" s="52">
        <v>0</v>
      </c>
      <c r="Y203" s="38">
        <f t="shared" si="169"/>
        <v>0</v>
      </c>
      <c r="Z203" s="52">
        <v>0</v>
      </c>
      <c r="AA203" s="38">
        <f t="shared" si="170"/>
        <v>0</v>
      </c>
      <c r="AB203" s="52">
        <v>0</v>
      </c>
      <c r="AC203" s="38">
        <f t="shared" si="171"/>
        <v>0</v>
      </c>
      <c r="AD203" s="52">
        <v>0</v>
      </c>
      <c r="AE203" s="38">
        <f t="shared" si="172"/>
        <v>0</v>
      </c>
      <c r="AF203" s="52">
        <v>0</v>
      </c>
      <c r="AG203" s="38">
        <f t="shared" si="173"/>
        <v>0</v>
      </c>
      <c r="AH203" s="40">
        <v>0</v>
      </c>
      <c r="AI203" s="38">
        <f t="shared" si="174"/>
        <v>0</v>
      </c>
      <c r="AJ203" s="52">
        <v>0</v>
      </c>
      <c r="AK203" s="38">
        <f t="shared" si="175"/>
        <v>0</v>
      </c>
      <c r="AL203" s="52">
        <v>0</v>
      </c>
      <c r="AM203" s="41">
        <f t="shared" si="176"/>
        <v>0</v>
      </c>
      <c r="AN203" s="42">
        <f t="shared" si="177"/>
        <v>0</v>
      </c>
      <c r="AO203" s="41">
        <f t="shared" si="178"/>
        <v>0</v>
      </c>
      <c r="AP203" s="43">
        <f t="shared" si="179"/>
        <v>0</v>
      </c>
      <c r="AQ203" s="43">
        <f t="shared" si="180"/>
        <v>0</v>
      </c>
      <c r="AR203" s="44">
        <f t="shared" si="192"/>
        <v>0</v>
      </c>
      <c r="AS203" s="44">
        <f t="shared" si="182"/>
        <v>0</v>
      </c>
      <c r="AT203" s="44">
        <f t="shared" si="183"/>
        <v>0</v>
      </c>
      <c r="AU203" s="44">
        <f t="shared" si="184"/>
        <v>0</v>
      </c>
      <c r="AV203" s="44">
        <f t="shared" si="185"/>
        <v>9.068699999999998</v>
      </c>
      <c r="AW203" s="142">
        <f t="shared" si="186"/>
        <v>16.323659999999997</v>
      </c>
      <c r="AX203" s="44">
        <f t="shared" si="187"/>
        <v>4.8</v>
      </c>
      <c r="AY203" s="44">
        <f t="shared" si="188"/>
        <v>4.8</v>
      </c>
      <c r="AZ203" s="44">
        <f t="shared" si="189"/>
        <v>7.2960000000000003</v>
      </c>
      <c r="BA203" s="44">
        <f t="shared" si="190"/>
        <v>0</v>
      </c>
    </row>
    <row r="204" spans="1:53" ht="12.75" customHeight="1" x14ac:dyDescent="0.2">
      <c r="A204" s="240"/>
      <c r="B204" s="237"/>
      <c r="C204" s="205" t="s">
        <v>95</v>
      </c>
      <c r="D204" s="45" t="s">
        <v>70</v>
      </c>
      <c r="E204" s="73"/>
      <c r="F204" s="73"/>
      <c r="G204" s="73"/>
      <c r="H204" s="66"/>
      <c r="I204" s="75">
        <v>3102</v>
      </c>
      <c r="J204" s="35">
        <f t="shared" si="164"/>
        <v>1985.2800000000004</v>
      </c>
      <c r="K204" s="34">
        <f t="shared" si="203"/>
        <v>0.64000000000000012</v>
      </c>
      <c r="L204" s="35">
        <f t="shared" si="191"/>
        <v>620.40000000000009</v>
      </c>
      <c r="M204" s="171">
        <v>0.2</v>
      </c>
      <c r="N204" s="174">
        <v>2.5</v>
      </c>
      <c r="O204" s="38">
        <f t="shared" ref="O204:O207" si="204">I204*M204*N204</f>
        <v>1551.0000000000002</v>
      </c>
      <c r="P204" s="36">
        <f t="shared" si="165"/>
        <v>811</v>
      </c>
      <c r="Q204" s="184">
        <v>2</v>
      </c>
      <c r="R204" s="184">
        <v>0</v>
      </c>
      <c r="S204" s="37">
        <f t="shared" si="166"/>
        <v>600</v>
      </c>
      <c r="T204" s="76">
        <v>211</v>
      </c>
      <c r="U204" s="32">
        <f t="shared" si="167"/>
        <v>648.80000000000007</v>
      </c>
      <c r="V204" s="51">
        <v>80</v>
      </c>
      <c r="W204" s="38">
        <f t="shared" si="168"/>
        <v>0</v>
      </c>
      <c r="X204" s="52">
        <v>0</v>
      </c>
      <c r="Y204" s="38">
        <f t="shared" si="169"/>
        <v>0</v>
      </c>
      <c r="Z204" s="52">
        <v>0</v>
      </c>
      <c r="AA204" s="38">
        <f t="shared" si="170"/>
        <v>0</v>
      </c>
      <c r="AB204" s="52">
        <v>0</v>
      </c>
      <c r="AC204" s="38">
        <f t="shared" si="171"/>
        <v>0</v>
      </c>
      <c r="AD204" s="52">
        <v>0</v>
      </c>
      <c r="AE204" s="38">
        <f t="shared" si="172"/>
        <v>162.20000000000002</v>
      </c>
      <c r="AF204" s="52">
        <v>20</v>
      </c>
      <c r="AG204" s="38">
        <f t="shared" si="173"/>
        <v>0</v>
      </c>
      <c r="AH204" s="40">
        <v>0</v>
      </c>
      <c r="AI204" s="38">
        <f t="shared" si="174"/>
        <v>0</v>
      </c>
      <c r="AJ204" s="52">
        <v>0</v>
      </c>
      <c r="AK204" s="38">
        <f t="shared" si="175"/>
        <v>0</v>
      </c>
      <c r="AL204" s="52">
        <v>0</v>
      </c>
      <c r="AM204" s="41">
        <f t="shared" si="176"/>
        <v>2.8133333333333335</v>
      </c>
      <c r="AN204" s="42">
        <f t="shared" si="177"/>
        <v>10.813333333333334</v>
      </c>
      <c r="AO204" s="41">
        <f t="shared" si="178"/>
        <v>5.4066666666666672</v>
      </c>
      <c r="AP204" s="43">
        <f t="shared" si="179"/>
        <v>7.1013613445378159</v>
      </c>
      <c r="AQ204" s="43">
        <f t="shared" si="180"/>
        <v>2.8487226890756303</v>
      </c>
      <c r="AR204" s="44">
        <f t="shared" si="192"/>
        <v>1405.7333333333336</v>
      </c>
      <c r="AS204" s="44">
        <f t="shared" si="182"/>
        <v>2108.6000000000004</v>
      </c>
      <c r="AT204" s="44">
        <f t="shared" si="183"/>
        <v>4.3929166666666679E-2</v>
      </c>
      <c r="AU204" s="44">
        <f t="shared" si="184"/>
        <v>1.4057333333333335</v>
      </c>
      <c r="AV204" s="44">
        <f t="shared" si="185"/>
        <v>17.216099999999997</v>
      </c>
      <c r="AW204" s="142">
        <f t="shared" si="186"/>
        <v>30.988979999999994</v>
      </c>
      <c r="AX204" s="44">
        <f t="shared" si="187"/>
        <v>9.7319999999999993</v>
      </c>
      <c r="AY204" s="44">
        <f t="shared" si="188"/>
        <v>9.7319999999999993</v>
      </c>
      <c r="AZ204" s="44">
        <f t="shared" si="189"/>
        <v>19.063535803125003</v>
      </c>
      <c r="BA204" s="44">
        <f t="shared" si="190"/>
        <v>8.1100000000000012</v>
      </c>
    </row>
    <row r="205" spans="1:53" ht="12.75" customHeight="1" x14ac:dyDescent="0.2">
      <c r="A205" s="240"/>
      <c r="B205" s="237"/>
      <c r="C205" s="205"/>
      <c r="D205" s="45" t="s">
        <v>71</v>
      </c>
      <c r="E205" s="73"/>
      <c r="F205" s="73"/>
      <c r="G205" s="73"/>
      <c r="H205" s="65"/>
      <c r="I205" s="75">
        <v>5200</v>
      </c>
      <c r="J205" s="35">
        <f t="shared" si="164"/>
        <v>3328.0000000000005</v>
      </c>
      <c r="K205" s="34">
        <f t="shared" si="203"/>
        <v>0.64000000000000012</v>
      </c>
      <c r="L205" s="35">
        <f t="shared" si="191"/>
        <v>1040</v>
      </c>
      <c r="M205" s="171">
        <v>0.2</v>
      </c>
      <c r="N205" s="174">
        <v>2.5</v>
      </c>
      <c r="O205" s="38">
        <f t="shared" si="204"/>
        <v>2600</v>
      </c>
      <c r="P205" s="36">
        <f t="shared" si="165"/>
        <v>1312</v>
      </c>
      <c r="Q205" s="184">
        <v>4</v>
      </c>
      <c r="R205" s="184">
        <v>0</v>
      </c>
      <c r="S205" s="37">
        <f t="shared" si="166"/>
        <v>1200</v>
      </c>
      <c r="T205" s="76">
        <v>112</v>
      </c>
      <c r="U205" s="32">
        <f t="shared" si="167"/>
        <v>1312</v>
      </c>
      <c r="V205" s="51">
        <v>100</v>
      </c>
      <c r="W205" s="38">
        <f t="shared" si="168"/>
        <v>0</v>
      </c>
      <c r="X205" s="52">
        <v>0</v>
      </c>
      <c r="Y205" s="38">
        <f t="shared" si="169"/>
        <v>0</v>
      </c>
      <c r="Z205" s="52">
        <v>0</v>
      </c>
      <c r="AA205" s="38">
        <f t="shared" si="170"/>
        <v>0</v>
      </c>
      <c r="AB205" s="52">
        <v>0</v>
      </c>
      <c r="AC205" s="38">
        <f t="shared" si="171"/>
        <v>0</v>
      </c>
      <c r="AD205" s="52">
        <v>0</v>
      </c>
      <c r="AE205" s="38">
        <f t="shared" si="172"/>
        <v>0</v>
      </c>
      <c r="AF205" s="52">
        <v>0</v>
      </c>
      <c r="AG205" s="38">
        <f t="shared" si="173"/>
        <v>0</v>
      </c>
      <c r="AH205" s="40">
        <v>0</v>
      </c>
      <c r="AI205" s="38">
        <f t="shared" si="174"/>
        <v>0</v>
      </c>
      <c r="AJ205" s="52">
        <v>0</v>
      </c>
      <c r="AK205" s="38">
        <f t="shared" si="175"/>
        <v>0</v>
      </c>
      <c r="AL205" s="52">
        <v>0</v>
      </c>
      <c r="AM205" s="41">
        <f t="shared" si="176"/>
        <v>1.8666666666666667</v>
      </c>
      <c r="AN205" s="42">
        <f t="shared" si="177"/>
        <v>21.866666666666667</v>
      </c>
      <c r="AO205" s="41">
        <f t="shared" si="178"/>
        <v>0</v>
      </c>
      <c r="AP205" s="43">
        <f t="shared" si="179"/>
        <v>13.891764705882354</v>
      </c>
      <c r="AQ205" s="43">
        <f t="shared" si="180"/>
        <v>1.543529411764706</v>
      </c>
      <c r="AR205" s="44">
        <f t="shared" si="192"/>
        <v>2186.6666666666665</v>
      </c>
      <c r="AS205" s="44">
        <f t="shared" si="182"/>
        <v>3280</v>
      </c>
      <c r="AT205" s="44">
        <f t="shared" si="183"/>
        <v>6.8333333333333329E-2</v>
      </c>
      <c r="AU205" s="44">
        <f t="shared" si="184"/>
        <v>2.1866666666666665</v>
      </c>
      <c r="AV205" s="44">
        <f t="shared" si="185"/>
        <v>28.859999999999992</v>
      </c>
      <c r="AW205" s="142">
        <f t="shared" si="186"/>
        <v>51.947999999999986</v>
      </c>
      <c r="AX205" s="44">
        <f t="shared" si="187"/>
        <v>15.744</v>
      </c>
      <c r="AY205" s="44">
        <f t="shared" si="188"/>
        <v>15.744</v>
      </c>
      <c r="AZ205" s="44">
        <f t="shared" si="189"/>
        <v>31.440952500000002</v>
      </c>
      <c r="BA205" s="44">
        <f t="shared" si="190"/>
        <v>10.933333333333334</v>
      </c>
    </row>
    <row r="206" spans="1:53" ht="12.75" customHeight="1" x14ac:dyDescent="0.2">
      <c r="A206" s="240"/>
      <c r="B206" s="237"/>
      <c r="C206" s="205" t="s">
        <v>96</v>
      </c>
      <c r="D206" s="45" t="s">
        <v>70</v>
      </c>
      <c r="E206" s="73"/>
      <c r="F206" s="73"/>
      <c r="G206" s="73"/>
      <c r="H206" s="66"/>
      <c r="I206" s="75">
        <v>4927</v>
      </c>
      <c r="J206" s="35">
        <f t="shared" si="164"/>
        <v>3153.2800000000007</v>
      </c>
      <c r="K206" s="34">
        <f t="shared" si="203"/>
        <v>0.64000000000000012</v>
      </c>
      <c r="L206" s="35">
        <f t="shared" si="191"/>
        <v>985.40000000000009</v>
      </c>
      <c r="M206" s="171">
        <v>0.2</v>
      </c>
      <c r="N206" s="174">
        <v>2.5</v>
      </c>
      <c r="O206" s="38">
        <f t="shared" si="204"/>
        <v>2463.5</v>
      </c>
      <c r="P206" s="36">
        <f t="shared" si="165"/>
        <v>1327</v>
      </c>
      <c r="Q206" s="184">
        <v>3</v>
      </c>
      <c r="R206" s="184">
        <v>0</v>
      </c>
      <c r="S206" s="37">
        <f t="shared" si="166"/>
        <v>900</v>
      </c>
      <c r="T206" s="76">
        <v>427</v>
      </c>
      <c r="U206" s="32">
        <f t="shared" si="167"/>
        <v>1061.6000000000001</v>
      </c>
      <c r="V206" s="51">
        <v>80</v>
      </c>
      <c r="W206" s="38">
        <f t="shared" si="168"/>
        <v>0</v>
      </c>
      <c r="X206" s="52">
        <v>0</v>
      </c>
      <c r="Y206" s="38">
        <f t="shared" si="169"/>
        <v>0</v>
      </c>
      <c r="Z206" s="52">
        <v>0</v>
      </c>
      <c r="AA206" s="38">
        <f t="shared" si="170"/>
        <v>0</v>
      </c>
      <c r="AB206" s="52">
        <v>0</v>
      </c>
      <c r="AC206" s="38">
        <f t="shared" si="171"/>
        <v>0</v>
      </c>
      <c r="AD206" s="52">
        <v>0</v>
      </c>
      <c r="AE206" s="38">
        <f t="shared" si="172"/>
        <v>265.40000000000003</v>
      </c>
      <c r="AF206" s="52">
        <v>20</v>
      </c>
      <c r="AG206" s="38">
        <f t="shared" si="173"/>
        <v>0</v>
      </c>
      <c r="AH206" s="40">
        <v>0</v>
      </c>
      <c r="AI206" s="38">
        <f t="shared" si="174"/>
        <v>0</v>
      </c>
      <c r="AJ206" s="52">
        <v>0</v>
      </c>
      <c r="AK206" s="38">
        <f t="shared" si="175"/>
        <v>0</v>
      </c>
      <c r="AL206" s="52">
        <v>0</v>
      </c>
      <c r="AM206" s="41">
        <f t="shared" si="176"/>
        <v>5.6933333333333334</v>
      </c>
      <c r="AN206" s="42">
        <f t="shared" si="177"/>
        <v>17.693333333333335</v>
      </c>
      <c r="AO206" s="41">
        <f t="shared" si="178"/>
        <v>8.8466666666666676</v>
      </c>
      <c r="AP206" s="43">
        <f t="shared" si="179"/>
        <v>11.619613445378153</v>
      </c>
      <c r="AQ206" s="43">
        <f t="shared" si="180"/>
        <v>4.6612268907563035</v>
      </c>
      <c r="AR206" s="44">
        <f t="shared" si="192"/>
        <v>2300.1333333333337</v>
      </c>
      <c r="AS206" s="44">
        <f t="shared" si="182"/>
        <v>3450.2000000000007</v>
      </c>
      <c r="AT206" s="44">
        <f t="shared" si="183"/>
        <v>7.1879166666666688E-2</v>
      </c>
      <c r="AU206" s="44">
        <f t="shared" si="184"/>
        <v>2.3001333333333336</v>
      </c>
      <c r="AV206" s="44">
        <f t="shared" si="185"/>
        <v>27.344849999999997</v>
      </c>
      <c r="AW206" s="142">
        <f t="shared" si="186"/>
        <v>49.220729999999996</v>
      </c>
      <c r="AX206" s="44">
        <f t="shared" si="187"/>
        <v>15.923999999999999</v>
      </c>
      <c r="AY206" s="44">
        <f t="shared" si="188"/>
        <v>15.923999999999999</v>
      </c>
      <c r="AZ206" s="44">
        <f t="shared" si="189"/>
        <v>31.192739840625006</v>
      </c>
      <c r="BA206" s="44">
        <f t="shared" si="190"/>
        <v>13.270000000000001</v>
      </c>
    </row>
    <row r="207" spans="1:53" ht="12.75" customHeight="1" x14ac:dyDescent="0.2">
      <c r="A207" s="240"/>
      <c r="B207" s="237"/>
      <c r="C207" s="205"/>
      <c r="D207" s="45" t="s">
        <v>71</v>
      </c>
      <c r="E207" s="73"/>
      <c r="F207" s="73"/>
      <c r="G207" s="73"/>
      <c r="H207" s="65"/>
      <c r="I207" s="75">
        <v>8236</v>
      </c>
      <c r="J207" s="35">
        <f t="shared" si="164"/>
        <v>5271.0400000000009</v>
      </c>
      <c r="K207" s="34">
        <f t="shared" si="203"/>
        <v>0.64000000000000012</v>
      </c>
      <c r="L207" s="35">
        <f t="shared" si="191"/>
        <v>1647.2</v>
      </c>
      <c r="M207" s="171">
        <v>0.2</v>
      </c>
      <c r="N207" s="174">
        <v>2.5</v>
      </c>
      <c r="O207" s="38">
        <f t="shared" si="204"/>
        <v>4118</v>
      </c>
      <c r="P207" s="36">
        <f t="shared" si="165"/>
        <v>2196</v>
      </c>
      <c r="Q207" s="184">
        <v>4</v>
      </c>
      <c r="R207" s="184">
        <v>0</v>
      </c>
      <c r="S207" s="37">
        <f t="shared" si="166"/>
        <v>1200</v>
      </c>
      <c r="T207" s="76">
        <v>996</v>
      </c>
      <c r="U207" s="32">
        <f t="shared" si="167"/>
        <v>2196</v>
      </c>
      <c r="V207" s="51">
        <v>100</v>
      </c>
      <c r="W207" s="38">
        <f t="shared" si="168"/>
        <v>0</v>
      </c>
      <c r="X207" s="52">
        <v>0</v>
      </c>
      <c r="Y207" s="38">
        <f t="shared" si="169"/>
        <v>0</v>
      </c>
      <c r="Z207" s="52">
        <v>0</v>
      </c>
      <c r="AA207" s="38">
        <f t="shared" si="170"/>
        <v>0</v>
      </c>
      <c r="AB207" s="52">
        <v>0</v>
      </c>
      <c r="AC207" s="38">
        <f t="shared" si="171"/>
        <v>0</v>
      </c>
      <c r="AD207" s="52">
        <v>0</v>
      </c>
      <c r="AE207" s="38">
        <f t="shared" si="172"/>
        <v>0</v>
      </c>
      <c r="AF207" s="52">
        <v>0</v>
      </c>
      <c r="AG207" s="38">
        <f t="shared" si="173"/>
        <v>0</v>
      </c>
      <c r="AH207" s="40">
        <v>0</v>
      </c>
      <c r="AI207" s="38">
        <f t="shared" si="174"/>
        <v>0</v>
      </c>
      <c r="AJ207" s="52">
        <v>0</v>
      </c>
      <c r="AK207" s="38">
        <f t="shared" si="175"/>
        <v>0</v>
      </c>
      <c r="AL207" s="52">
        <v>0</v>
      </c>
      <c r="AM207" s="41">
        <f t="shared" si="176"/>
        <v>16.600000000000001</v>
      </c>
      <c r="AN207" s="42">
        <f t="shared" si="177"/>
        <v>36.6</v>
      </c>
      <c r="AO207" s="41">
        <f t="shared" si="178"/>
        <v>0</v>
      </c>
      <c r="AP207" s="43">
        <f t="shared" si="179"/>
        <v>23.251764705882355</v>
      </c>
      <c r="AQ207" s="43">
        <f t="shared" si="180"/>
        <v>2.5835294117647063</v>
      </c>
      <c r="AR207" s="44">
        <f t="shared" si="192"/>
        <v>3660</v>
      </c>
      <c r="AS207" s="44">
        <f t="shared" si="182"/>
        <v>5490</v>
      </c>
      <c r="AT207" s="44">
        <f t="shared" si="183"/>
        <v>0.114375</v>
      </c>
      <c r="AU207" s="44">
        <f t="shared" si="184"/>
        <v>3.66</v>
      </c>
      <c r="AV207" s="44">
        <f t="shared" si="185"/>
        <v>45.709800000000001</v>
      </c>
      <c r="AW207" s="142">
        <f t="shared" si="186"/>
        <v>82.277640000000005</v>
      </c>
      <c r="AX207" s="44">
        <f t="shared" si="187"/>
        <v>26.352</v>
      </c>
      <c r="AY207" s="44">
        <f t="shared" si="188"/>
        <v>26.352</v>
      </c>
      <c r="AZ207" s="44">
        <f t="shared" si="189"/>
        <v>52.625252812500008</v>
      </c>
      <c r="BA207" s="44">
        <f t="shared" si="190"/>
        <v>18.3</v>
      </c>
    </row>
    <row r="208" spans="1:53" ht="25.5" customHeight="1" x14ac:dyDescent="0.2">
      <c r="A208" s="241"/>
      <c r="B208" s="54" t="s">
        <v>60</v>
      </c>
      <c r="C208" s="55" t="s">
        <v>57</v>
      </c>
      <c r="D208" s="55" t="s">
        <v>57</v>
      </c>
      <c r="E208" s="56"/>
      <c r="F208" s="57"/>
      <c r="G208" s="58"/>
      <c r="H208" s="55" t="s">
        <v>57</v>
      </c>
      <c r="I208" s="58">
        <f>SUM(I174:I207)</f>
        <v>184577.9</v>
      </c>
      <c r="J208" s="58">
        <f>SUM(J174:J207)</f>
        <v>115556.45600000001</v>
      </c>
      <c r="K208" s="55" t="s">
        <v>57</v>
      </c>
      <c r="L208" s="58">
        <f>SUM(L174:L207)</f>
        <v>40132.33</v>
      </c>
      <c r="M208" s="176" t="s">
        <v>57</v>
      </c>
      <c r="N208" s="176" t="s">
        <v>57</v>
      </c>
      <c r="O208" s="58">
        <f t="shared" ref="O208:U208" si="205">SUM(O174:O207)</f>
        <v>109075.97499999999</v>
      </c>
      <c r="P208" s="58">
        <f t="shared" si="205"/>
        <v>74024</v>
      </c>
      <c r="Q208" s="61">
        <f t="shared" si="205"/>
        <v>92</v>
      </c>
      <c r="R208" s="61">
        <f t="shared" si="205"/>
        <v>26</v>
      </c>
      <c r="S208" s="58">
        <f t="shared" si="205"/>
        <v>68150</v>
      </c>
      <c r="T208" s="58">
        <f t="shared" si="205"/>
        <v>5874</v>
      </c>
      <c r="U208" s="58">
        <f t="shared" si="205"/>
        <v>42728.4</v>
      </c>
      <c r="V208" s="55" t="s">
        <v>57</v>
      </c>
      <c r="W208" s="58">
        <f>SUM(W174:W207)</f>
        <v>1500</v>
      </c>
      <c r="X208" s="55" t="s">
        <v>57</v>
      </c>
      <c r="Y208" s="58">
        <f>SUM(Y174:Y207)</f>
        <v>4075</v>
      </c>
      <c r="Z208" s="55" t="s">
        <v>57</v>
      </c>
      <c r="AA208" s="58">
        <f>SUM(AA174:AA207)</f>
        <v>4600</v>
      </c>
      <c r="AB208" s="55" t="s">
        <v>57</v>
      </c>
      <c r="AC208" s="58">
        <f>SUM(AC174:AC207)</f>
        <v>8125</v>
      </c>
      <c r="AD208" s="55" t="s">
        <v>57</v>
      </c>
      <c r="AE208" s="58">
        <f>SUM(AE174:AE207)</f>
        <v>5095.5999999999995</v>
      </c>
      <c r="AF208" s="55" t="s">
        <v>57</v>
      </c>
      <c r="AG208" s="58">
        <f>SUM(AG174:AG207)</f>
        <v>7050</v>
      </c>
      <c r="AH208" s="55" t="s">
        <v>57</v>
      </c>
      <c r="AI208" s="58">
        <f>SUM(AI174:AI207)</f>
        <v>0</v>
      </c>
      <c r="AJ208" s="55" t="s">
        <v>57</v>
      </c>
      <c r="AK208" s="58">
        <f>SUM(AK174:AK207)</f>
        <v>650</v>
      </c>
      <c r="AL208" s="55" t="s">
        <v>57</v>
      </c>
      <c r="AM208" s="61">
        <f>SUM(AM174:AM201)</f>
        <v>59.166666666666664</v>
      </c>
      <c r="AN208" s="63">
        <f t="shared" ref="AN208:BA208" si="206">SUM(AN174:AN207)</f>
        <v>712.14000000000021</v>
      </c>
      <c r="AO208" s="63">
        <f t="shared" si="206"/>
        <v>1455.7977777777778</v>
      </c>
      <c r="AP208" s="63">
        <f t="shared" si="206"/>
        <v>649.08444817927159</v>
      </c>
      <c r="AQ208" s="63">
        <f t="shared" si="206"/>
        <v>334.79094397759104</v>
      </c>
      <c r="AR208" s="61">
        <f t="shared" si="206"/>
        <v>168784.08888888889</v>
      </c>
      <c r="AS208" s="61">
        <f t="shared" si="206"/>
        <v>253176.13333333336</v>
      </c>
      <c r="AT208" s="167">
        <f t="shared" si="206"/>
        <v>5.2745027777777773</v>
      </c>
      <c r="AU208" s="167">
        <f t="shared" si="206"/>
        <v>168.78408888888887</v>
      </c>
      <c r="AV208" s="167">
        <f t="shared" si="206"/>
        <v>1053.3580949999998</v>
      </c>
      <c r="AW208" s="167">
        <f t="shared" si="206"/>
        <v>1896.0445709999999</v>
      </c>
      <c r="AX208" s="167">
        <f t="shared" si="206"/>
        <v>888.28799999999978</v>
      </c>
      <c r="AY208" s="167">
        <f t="shared" si="206"/>
        <v>888.28799999999978</v>
      </c>
      <c r="AZ208" s="167">
        <f t="shared" si="206"/>
        <v>1744.7785719093754</v>
      </c>
      <c r="BA208" s="167">
        <f t="shared" si="206"/>
        <v>1083.9688888888886</v>
      </c>
    </row>
    <row r="209" spans="1:53" ht="25.5" customHeight="1" x14ac:dyDescent="0.2">
      <c r="A209" s="227" t="s">
        <v>120</v>
      </c>
      <c r="B209" s="227"/>
      <c r="C209" s="227"/>
      <c r="D209" s="227"/>
      <c r="E209" s="227"/>
      <c r="F209" s="227"/>
      <c r="G209" s="227"/>
      <c r="H209" s="227"/>
      <c r="I209" s="78">
        <f>SUM(I48,I106,I149,I173,I208)</f>
        <v>1887522.9</v>
      </c>
      <c r="J209" s="78">
        <f>SUM(J48,J106,J149,J173,J208)</f>
        <v>1202111.2960000001</v>
      </c>
      <c r="K209" s="164" t="s">
        <v>57</v>
      </c>
      <c r="L209" s="78">
        <f>SUM(L48,L106,L149,L173,L208)</f>
        <v>384883.78000000009</v>
      </c>
      <c r="M209" s="177" t="s">
        <v>57</v>
      </c>
      <c r="N209" s="177" t="s">
        <v>57</v>
      </c>
      <c r="O209" s="78">
        <f t="shared" ref="O209:U209" si="207">SUM(O48,O106,O149,O173,O208)</f>
        <v>809311.375</v>
      </c>
      <c r="P209" s="78">
        <f t="shared" si="207"/>
        <v>475859.6</v>
      </c>
      <c r="Q209" s="80">
        <f t="shared" si="207"/>
        <v>188</v>
      </c>
      <c r="R209" s="80">
        <f t="shared" si="207"/>
        <v>152</v>
      </c>
      <c r="S209" s="78">
        <f t="shared" si="207"/>
        <v>176360</v>
      </c>
      <c r="T209" s="78">
        <f t="shared" si="207"/>
        <v>299499.59999999998</v>
      </c>
      <c r="U209" s="78">
        <f t="shared" si="207"/>
        <v>370075.84000000008</v>
      </c>
      <c r="V209" s="164" t="s">
        <v>57</v>
      </c>
      <c r="W209" s="78">
        <f>SUM(W48,W106,W149,W173,W208)</f>
        <v>4972</v>
      </c>
      <c r="X209" s="164" t="s">
        <v>57</v>
      </c>
      <c r="Y209" s="78">
        <f>SUM(Y48,Y106,Y149,Y173,Y208)</f>
        <v>13936</v>
      </c>
      <c r="Z209" s="164" t="s">
        <v>57</v>
      </c>
      <c r="AA209" s="78">
        <f>SUM(AA48,AA106,AA149,AA173,AA208)</f>
        <v>27430.799999999999</v>
      </c>
      <c r="AB209" s="164" t="s">
        <v>57</v>
      </c>
      <c r="AC209" s="78">
        <f>SUM(AC48,AC106,AC149,AC173,AC208)</f>
        <v>8257</v>
      </c>
      <c r="AD209" s="164" t="s">
        <v>57</v>
      </c>
      <c r="AE209" s="78">
        <f>SUM(AE48,AE106,AE149,AE173,AE208)</f>
        <v>22976.959999999999</v>
      </c>
      <c r="AF209" s="164" t="s">
        <v>57</v>
      </c>
      <c r="AG209" s="78">
        <f>SUM(AG48,AG106,AG149,AG173,AG208)</f>
        <v>7050</v>
      </c>
      <c r="AH209" s="164" t="s">
        <v>57</v>
      </c>
      <c r="AI209" s="78">
        <f>SUM(AI48,AI106,AI149,AI173,AI208)</f>
        <v>14442</v>
      </c>
      <c r="AJ209" s="164" t="s">
        <v>57</v>
      </c>
      <c r="AK209" s="78">
        <f>SUM(AK48,AK106,AK149,AK173,AK208)</f>
        <v>928</v>
      </c>
      <c r="AL209" s="164" t="s">
        <v>57</v>
      </c>
      <c r="AM209" s="80">
        <f t="shared" ref="AM209:BA209" si="208">SUM(AM48,AM106,AM149,AM173,AM208)</f>
        <v>3570.2544166666667</v>
      </c>
      <c r="AN209" s="80">
        <f t="shared" si="208"/>
        <v>5294.394416666667</v>
      </c>
      <c r="AO209" s="80">
        <f t="shared" si="208"/>
        <v>5113.6403333333337</v>
      </c>
      <c r="AP209" s="80">
        <f t="shared" si="208"/>
        <v>4207.3799258263307</v>
      </c>
      <c r="AQ209" s="80">
        <f t="shared" si="208"/>
        <v>1119.306114509804</v>
      </c>
      <c r="AR209" s="80">
        <f t="shared" si="208"/>
        <v>799511.68388888892</v>
      </c>
      <c r="AS209" s="80">
        <f t="shared" si="208"/>
        <v>1199267.5258333336</v>
      </c>
      <c r="AT209" s="165">
        <f t="shared" si="208"/>
        <v>24.984740121527778</v>
      </c>
      <c r="AU209" s="165">
        <f t="shared" si="208"/>
        <v>799.51168388888891</v>
      </c>
      <c r="AV209" s="165">
        <f t="shared" si="208"/>
        <v>9549.378254999996</v>
      </c>
      <c r="AW209" s="165">
        <f t="shared" si="208"/>
        <v>17188.880858999994</v>
      </c>
      <c r="AX209" s="165">
        <f t="shared" si="208"/>
        <v>5710.3151999999991</v>
      </c>
      <c r="AY209" s="165">
        <f t="shared" si="208"/>
        <v>5710.3151999999991</v>
      </c>
      <c r="AZ209" s="165">
        <f t="shared" si="208"/>
        <v>11024.912128638984</v>
      </c>
      <c r="BA209" s="165">
        <f t="shared" si="208"/>
        <v>5204.0173750000004</v>
      </c>
    </row>
    <row r="210" spans="1:53" ht="12.75" customHeight="1" x14ac:dyDescent="0.2">
      <c r="A210" s="239" t="s">
        <v>122</v>
      </c>
      <c r="B210" s="235" t="s">
        <v>123</v>
      </c>
      <c r="C210" s="53" t="s">
        <v>69</v>
      </c>
      <c r="D210" s="73"/>
      <c r="E210" s="73"/>
      <c r="F210" s="73"/>
      <c r="G210" s="73"/>
      <c r="H210" s="65"/>
      <c r="I210" s="75">
        <v>15555</v>
      </c>
      <c r="J210" s="35">
        <f t="shared" ref="J210:J218" si="209">I210*K210</f>
        <v>9955.2000000000025</v>
      </c>
      <c r="K210" s="34">
        <f t="shared" ref="K210:K218" si="210">(1-M210)*0.8</f>
        <v>0.64000000000000012</v>
      </c>
      <c r="L210" s="35">
        <f>I210*M210</f>
        <v>3111</v>
      </c>
      <c r="M210" s="171">
        <v>0.2</v>
      </c>
      <c r="N210" s="174">
        <v>2.5</v>
      </c>
      <c r="O210" s="34">
        <f>I210*M210*N210</f>
        <v>7777.5</v>
      </c>
      <c r="P210" s="36">
        <f t="shared" ref="P210:P218" si="211">SUM(T210,S210)</f>
        <v>5100</v>
      </c>
      <c r="Q210" s="184">
        <v>17</v>
      </c>
      <c r="R210" s="184">
        <v>0</v>
      </c>
      <c r="S210" s="37">
        <f t="shared" ref="S210:S218" si="212">(Q210*300)+(R210*400)</f>
        <v>5100</v>
      </c>
      <c r="T210" s="76">
        <v>0</v>
      </c>
      <c r="U210" s="32">
        <f t="shared" ref="U210:U218" si="213">P210*(V210/100)</f>
        <v>5100</v>
      </c>
      <c r="V210" s="51">
        <v>100</v>
      </c>
      <c r="W210" s="38">
        <f t="shared" ref="W210:W218" si="214">(P210)*(X210/100)</f>
        <v>0</v>
      </c>
      <c r="X210" s="52">
        <v>0</v>
      </c>
      <c r="Y210" s="38">
        <f t="shared" ref="Y210:Y218" si="215">(P210)*(Z210/100)</f>
        <v>0</v>
      </c>
      <c r="Z210" s="52">
        <v>0</v>
      </c>
      <c r="AA210" s="38">
        <f t="shared" ref="AA210:AA218" si="216">(P210)*(AB210/100)</f>
        <v>0</v>
      </c>
      <c r="AB210" s="52">
        <v>0</v>
      </c>
      <c r="AC210" s="38">
        <f t="shared" ref="AC210:AC218" si="217">(P210)*(AD210/100)</f>
        <v>0</v>
      </c>
      <c r="AD210" s="52">
        <v>0</v>
      </c>
      <c r="AE210" s="38">
        <f t="shared" ref="AE210:AE218" si="218">(P210)*(AF210/100)</f>
        <v>0</v>
      </c>
      <c r="AF210" s="52">
        <v>0</v>
      </c>
      <c r="AG210" s="38">
        <f t="shared" ref="AG210:AG218" si="219">(P210)*(AH210/100)</f>
        <v>0</v>
      </c>
      <c r="AH210" s="40">
        <v>0</v>
      </c>
      <c r="AI210" s="38">
        <f t="shared" ref="AI210:AI218" si="220">(P210)*(AJ210/100)</f>
        <v>0</v>
      </c>
      <c r="AJ210" s="52">
        <v>0</v>
      </c>
      <c r="AK210" s="38">
        <f t="shared" ref="AK210:AK218" si="221">(P210)*(AL210/100)</f>
        <v>0</v>
      </c>
      <c r="AL210" s="52">
        <v>0</v>
      </c>
      <c r="AM210" s="41">
        <f t="shared" ref="AM210:AM218" si="222">((T210*(V210/100))/60)</f>
        <v>0</v>
      </c>
      <c r="AN210" s="42">
        <f>U210/60</f>
        <v>85</v>
      </c>
      <c r="AO210" s="41">
        <f t="shared" ref="AO210:AO218" si="223">(W210/30)+(Y210/30)+(AA210/9)+(AC210/20)+(AE210/30)+(AG210/40)+(AI210/100)+(AK210/100)</f>
        <v>0</v>
      </c>
      <c r="AP210" s="43">
        <f t="shared" ref="AP210:AP218" si="224">((U210/85)*0.9)+((W210/350)*0.35)+((Y210/120)*0.2)+((AA210/250)*0.3)+((AC210/50)*0.9)+((AE210/70)*0.1)+((AG210/40)*0.1)+((AI210/120)*0.1)+((AK210/50)*0.9)</f>
        <v>54</v>
      </c>
      <c r="AQ210" s="43">
        <f t="shared" ref="AQ210:AQ218" si="225">((U210/85)*0.1)+((W210/350)*0.65)+((Y210/120)*0.8)+((AA210/250)*0.7)+((AC210/50)*0.1)+((AE210/70)*0.9)+((AG210/40)*0.9)+((AI210/120)*0.9)+((AK210/50)*0.1)</f>
        <v>6</v>
      </c>
      <c r="AR210" s="44">
        <f t="shared" ref="AR210:AR218" si="226">(AN210*100)+(AO210*60)</f>
        <v>8500</v>
      </c>
      <c r="AS210" s="44">
        <f t="shared" ref="AS210:AS218" si="227">AR210*1.5</f>
        <v>12750</v>
      </c>
      <c r="AT210" s="44">
        <f t="shared" ref="AT210:AT218" si="228">(AS210*1.8)/86400</f>
        <v>0.265625</v>
      </c>
      <c r="AU210" s="44">
        <f t="shared" ref="AU210:AU218" si="229">AR210/1000</f>
        <v>8.5</v>
      </c>
      <c r="AV210" s="44">
        <f t="shared" ref="AV210:AV218" si="230">150*(J210*0.0001*0.1+(I210-J210)*0.0001*0.85)</f>
        <v>86.330249999999992</v>
      </c>
      <c r="AW210" s="44">
        <f t="shared" ref="AW210:AW218" si="231">((AV210*0.15)*30*60)/1000</f>
        <v>23.309167499999997</v>
      </c>
      <c r="AX210" s="44">
        <f t="shared" ref="AX210:AX218" si="232">(P210*0.04)*0.3</f>
        <v>61.199999999999996</v>
      </c>
      <c r="AY210" s="44">
        <f t="shared" ref="AY210:AY218" si="233">(P210*0.04)*0.3</f>
        <v>61.199999999999996</v>
      </c>
      <c r="AZ210" s="44">
        <f t="shared" ref="AZ210:AZ218" si="234">((P210*0.8*0.5*32)+(P210*0.8*0.8*1*0.34*25)+((50*AN210+15*AO210)/24)*1.163*45*1.5*2.1)/1000</f>
        <v>122.21711718749999</v>
      </c>
      <c r="BA210" s="44">
        <f t="shared" ref="BA210:BA218" si="235">(AN210+AO210)*0.5</f>
        <v>42.5</v>
      </c>
    </row>
    <row r="211" spans="1:53" ht="12.75" customHeight="1" x14ac:dyDescent="0.2">
      <c r="A211" s="239"/>
      <c r="B211" s="235"/>
      <c r="C211" s="53" t="s">
        <v>72</v>
      </c>
      <c r="D211" s="73"/>
      <c r="E211" s="73"/>
      <c r="F211" s="73"/>
      <c r="G211" s="73"/>
      <c r="H211" s="65"/>
      <c r="I211" s="75">
        <v>11295</v>
      </c>
      <c r="J211" s="35">
        <f t="shared" si="209"/>
        <v>7228.8000000000011</v>
      </c>
      <c r="K211" s="34">
        <f t="shared" si="210"/>
        <v>0.64000000000000012</v>
      </c>
      <c r="L211" s="35">
        <f t="shared" ref="L211:L218" si="236">I211*M211</f>
        <v>2259</v>
      </c>
      <c r="M211" s="171">
        <v>0.2</v>
      </c>
      <c r="N211" s="174">
        <v>2.5</v>
      </c>
      <c r="O211" s="34">
        <f t="shared" ref="O211:O218" si="237">I211*M211*N211</f>
        <v>5647.5</v>
      </c>
      <c r="P211" s="36">
        <f t="shared" si="211"/>
        <v>3600</v>
      </c>
      <c r="Q211" s="184">
        <v>12</v>
      </c>
      <c r="R211" s="184">
        <v>0</v>
      </c>
      <c r="S211" s="37">
        <f t="shared" si="212"/>
        <v>3600</v>
      </c>
      <c r="T211" s="76">
        <v>0</v>
      </c>
      <c r="U211" s="32">
        <f t="shared" si="213"/>
        <v>3600</v>
      </c>
      <c r="V211" s="51">
        <v>100</v>
      </c>
      <c r="W211" s="38">
        <f t="shared" si="214"/>
        <v>0</v>
      </c>
      <c r="X211" s="52">
        <v>0</v>
      </c>
      <c r="Y211" s="38">
        <f t="shared" si="215"/>
        <v>0</v>
      </c>
      <c r="Z211" s="52">
        <v>0</v>
      </c>
      <c r="AA211" s="38">
        <f t="shared" si="216"/>
        <v>0</v>
      </c>
      <c r="AB211" s="52">
        <v>0</v>
      </c>
      <c r="AC211" s="38">
        <f t="shared" si="217"/>
        <v>0</v>
      </c>
      <c r="AD211" s="52">
        <v>0</v>
      </c>
      <c r="AE211" s="38">
        <f t="shared" si="218"/>
        <v>0</v>
      </c>
      <c r="AF211" s="52">
        <v>0</v>
      </c>
      <c r="AG211" s="38">
        <f t="shared" si="219"/>
        <v>0</v>
      </c>
      <c r="AH211" s="40">
        <v>0</v>
      </c>
      <c r="AI211" s="38">
        <f t="shared" si="220"/>
        <v>0</v>
      </c>
      <c r="AJ211" s="52">
        <v>0</v>
      </c>
      <c r="AK211" s="38">
        <f t="shared" si="221"/>
        <v>0</v>
      </c>
      <c r="AL211" s="52">
        <v>0</v>
      </c>
      <c r="AM211" s="41">
        <f t="shared" si="222"/>
        <v>0</v>
      </c>
      <c r="AN211" s="42">
        <f t="shared" ref="AN211:AN218" si="238">U211/60</f>
        <v>60</v>
      </c>
      <c r="AO211" s="41">
        <f t="shared" si="223"/>
        <v>0</v>
      </c>
      <c r="AP211" s="43">
        <f t="shared" si="224"/>
        <v>38.117647058823529</v>
      </c>
      <c r="AQ211" s="43">
        <f t="shared" si="225"/>
        <v>4.2352941176470589</v>
      </c>
      <c r="AR211" s="44">
        <f t="shared" si="226"/>
        <v>6000</v>
      </c>
      <c r="AS211" s="44">
        <f t="shared" si="227"/>
        <v>9000</v>
      </c>
      <c r="AT211" s="44">
        <f t="shared" si="228"/>
        <v>0.1875</v>
      </c>
      <c r="AU211" s="44">
        <f t="shared" si="229"/>
        <v>6</v>
      </c>
      <c r="AV211" s="44">
        <f t="shared" si="230"/>
        <v>62.687249999999992</v>
      </c>
      <c r="AW211" s="44">
        <f t="shared" si="231"/>
        <v>16.925557499999996</v>
      </c>
      <c r="AX211" s="44">
        <f t="shared" si="232"/>
        <v>43.199999999999996</v>
      </c>
      <c r="AY211" s="44">
        <f t="shared" si="233"/>
        <v>43.199999999999996</v>
      </c>
      <c r="AZ211" s="44">
        <f t="shared" si="234"/>
        <v>86.270906249999996</v>
      </c>
      <c r="BA211" s="44">
        <f t="shared" si="235"/>
        <v>30</v>
      </c>
    </row>
    <row r="212" spans="1:53" ht="12.75" customHeight="1" x14ac:dyDescent="0.2">
      <c r="A212" s="239"/>
      <c r="B212" s="235"/>
      <c r="C212" s="53" t="s">
        <v>76</v>
      </c>
      <c r="D212" s="73"/>
      <c r="E212" s="73"/>
      <c r="F212" s="73"/>
      <c r="G212" s="73"/>
      <c r="H212" s="65"/>
      <c r="I212" s="75">
        <v>12954</v>
      </c>
      <c r="J212" s="35">
        <f t="shared" si="209"/>
        <v>8290.5600000000013</v>
      </c>
      <c r="K212" s="34">
        <f t="shared" si="210"/>
        <v>0.64000000000000012</v>
      </c>
      <c r="L212" s="35">
        <f t="shared" si="236"/>
        <v>2590.8000000000002</v>
      </c>
      <c r="M212" s="171">
        <v>0.2</v>
      </c>
      <c r="N212" s="174">
        <v>2.5</v>
      </c>
      <c r="O212" s="34">
        <f t="shared" si="237"/>
        <v>6477</v>
      </c>
      <c r="P212" s="36">
        <f t="shared" si="211"/>
        <v>4500</v>
      </c>
      <c r="Q212" s="184">
        <v>15</v>
      </c>
      <c r="R212" s="184">
        <v>0</v>
      </c>
      <c r="S212" s="37">
        <f t="shared" si="212"/>
        <v>4500</v>
      </c>
      <c r="T212" s="76">
        <v>0</v>
      </c>
      <c r="U212" s="32">
        <f t="shared" si="213"/>
        <v>4500</v>
      </c>
      <c r="V212" s="51">
        <v>100</v>
      </c>
      <c r="W212" s="38">
        <f t="shared" si="214"/>
        <v>0</v>
      </c>
      <c r="X212" s="52">
        <v>0</v>
      </c>
      <c r="Y212" s="38">
        <f t="shared" si="215"/>
        <v>0</v>
      </c>
      <c r="Z212" s="52">
        <v>0</v>
      </c>
      <c r="AA212" s="38">
        <f t="shared" si="216"/>
        <v>0</v>
      </c>
      <c r="AB212" s="52">
        <v>0</v>
      </c>
      <c r="AC212" s="38">
        <f t="shared" si="217"/>
        <v>0</v>
      </c>
      <c r="AD212" s="52">
        <v>0</v>
      </c>
      <c r="AE212" s="38">
        <f t="shared" si="218"/>
        <v>0</v>
      </c>
      <c r="AF212" s="52">
        <v>0</v>
      </c>
      <c r="AG212" s="38">
        <f t="shared" si="219"/>
        <v>0</v>
      </c>
      <c r="AH212" s="40">
        <v>0</v>
      </c>
      <c r="AI212" s="38">
        <f t="shared" si="220"/>
        <v>0</v>
      </c>
      <c r="AJ212" s="52">
        <v>0</v>
      </c>
      <c r="AK212" s="38">
        <f t="shared" si="221"/>
        <v>0</v>
      </c>
      <c r="AL212" s="52">
        <v>0</v>
      </c>
      <c r="AM212" s="41">
        <f t="shared" si="222"/>
        <v>0</v>
      </c>
      <c r="AN212" s="42">
        <f t="shared" si="238"/>
        <v>75</v>
      </c>
      <c r="AO212" s="41">
        <f t="shared" si="223"/>
        <v>0</v>
      </c>
      <c r="AP212" s="43">
        <f t="shared" si="224"/>
        <v>47.647058823529413</v>
      </c>
      <c r="AQ212" s="43">
        <f t="shared" si="225"/>
        <v>5.2941176470588234</v>
      </c>
      <c r="AR212" s="44">
        <f t="shared" si="226"/>
        <v>7500</v>
      </c>
      <c r="AS212" s="44">
        <f t="shared" si="227"/>
        <v>11250</v>
      </c>
      <c r="AT212" s="44">
        <f t="shared" si="228"/>
        <v>0.234375</v>
      </c>
      <c r="AU212" s="44">
        <f t="shared" si="229"/>
        <v>7.5</v>
      </c>
      <c r="AV212" s="44">
        <f t="shared" si="230"/>
        <v>71.894699999999986</v>
      </c>
      <c r="AW212" s="44">
        <f t="shared" si="231"/>
        <v>19.411569</v>
      </c>
      <c r="AX212" s="44">
        <f t="shared" si="232"/>
        <v>54</v>
      </c>
      <c r="AY212" s="44">
        <f t="shared" si="233"/>
        <v>54</v>
      </c>
      <c r="AZ212" s="44">
        <f t="shared" si="234"/>
        <v>107.83863281249999</v>
      </c>
      <c r="BA212" s="44">
        <f t="shared" si="235"/>
        <v>37.5</v>
      </c>
    </row>
    <row r="213" spans="1:53" ht="12.75" customHeight="1" x14ac:dyDescent="0.2">
      <c r="A213" s="239"/>
      <c r="B213" s="235"/>
      <c r="C213" s="53" t="s">
        <v>77</v>
      </c>
      <c r="D213" s="73"/>
      <c r="E213" s="73"/>
      <c r="F213" s="73"/>
      <c r="G213" s="73"/>
      <c r="H213" s="65"/>
      <c r="I213" s="75">
        <v>3957</v>
      </c>
      <c r="J213" s="35">
        <f t="shared" si="209"/>
        <v>2532.4800000000005</v>
      </c>
      <c r="K213" s="34">
        <f t="shared" si="210"/>
        <v>0.64000000000000012</v>
      </c>
      <c r="L213" s="35">
        <f t="shared" si="236"/>
        <v>791.40000000000009</v>
      </c>
      <c r="M213" s="171">
        <v>0.2</v>
      </c>
      <c r="N213" s="174">
        <v>2.5</v>
      </c>
      <c r="O213" s="34">
        <f t="shared" si="237"/>
        <v>1978.5000000000002</v>
      </c>
      <c r="P213" s="36">
        <f t="shared" si="211"/>
        <v>1200</v>
      </c>
      <c r="Q213" s="184">
        <v>4</v>
      </c>
      <c r="R213" s="184">
        <v>0</v>
      </c>
      <c r="S213" s="37">
        <f t="shared" si="212"/>
        <v>1200</v>
      </c>
      <c r="T213" s="76">
        <v>0</v>
      </c>
      <c r="U213" s="32">
        <f t="shared" si="213"/>
        <v>1200</v>
      </c>
      <c r="V213" s="51">
        <v>100</v>
      </c>
      <c r="W213" s="38">
        <f t="shared" si="214"/>
        <v>0</v>
      </c>
      <c r="X213" s="52">
        <v>0</v>
      </c>
      <c r="Y213" s="38">
        <f t="shared" si="215"/>
        <v>0</v>
      </c>
      <c r="Z213" s="52">
        <v>0</v>
      </c>
      <c r="AA213" s="38">
        <f t="shared" si="216"/>
        <v>0</v>
      </c>
      <c r="AB213" s="52">
        <v>0</v>
      </c>
      <c r="AC213" s="38">
        <f t="shared" si="217"/>
        <v>0</v>
      </c>
      <c r="AD213" s="52">
        <v>0</v>
      </c>
      <c r="AE213" s="38">
        <f t="shared" si="218"/>
        <v>0</v>
      </c>
      <c r="AF213" s="52">
        <v>0</v>
      </c>
      <c r="AG213" s="38">
        <f t="shared" si="219"/>
        <v>0</v>
      </c>
      <c r="AH213" s="40">
        <v>0</v>
      </c>
      <c r="AI213" s="38">
        <f t="shared" si="220"/>
        <v>0</v>
      </c>
      <c r="AJ213" s="52">
        <v>0</v>
      </c>
      <c r="AK213" s="38">
        <f t="shared" si="221"/>
        <v>0</v>
      </c>
      <c r="AL213" s="52">
        <v>0</v>
      </c>
      <c r="AM213" s="41">
        <f t="shared" si="222"/>
        <v>0</v>
      </c>
      <c r="AN213" s="42">
        <f t="shared" si="238"/>
        <v>20</v>
      </c>
      <c r="AO213" s="41">
        <f t="shared" si="223"/>
        <v>0</v>
      </c>
      <c r="AP213" s="43">
        <f t="shared" si="224"/>
        <v>12.705882352941176</v>
      </c>
      <c r="AQ213" s="43">
        <f t="shared" si="225"/>
        <v>1.411764705882353</v>
      </c>
      <c r="AR213" s="44">
        <f t="shared" si="226"/>
        <v>2000</v>
      </c>
      <c r="AS213" s="44">
        <f t="shared" si="227"/>
        <v>3000</v>
      </c>
      <c r="AT213" s="44">
        <f t="shared" si="228"/>
        <v>6.25E-2</v>
      </c>
      <c r="AU213" s="44">
        <f t="shared" si="229"/>
        <v>2</v>
      </c>
      <c r="AV213" s="44">
        <f t="shared" si="230"/>
        <v>21.961349999999996</v>
      </c>
      <c r="AW213" s="44">
        <f t="shared" si="231"/>
        <v>5.9295644999999997</v>
      </c>
      <c r="AX213" s="44">
        <f t="shared" si="232"/>
        <v>14.399999999999999</v>
      </c>
      <c r="AY213" s="44">
        <f t="shared" si="233"/>
        <v>14.399999999999999</v>
      </c>
      <c r="AZ213" s="44">
        <f t="shared" si="234"/>
        <v>28.756968749999999</v>
      </c>
      <c r="BA213" s="44">
        <f t="shared" si="235"/>
        <v>10</v>
      </c>
    </row>
    <row r="214" spans="1:53" ht="12.75" customHeight="1" x14ac:dyDescent="0.2">
      <c r="A214" s="239"/>
      <c r="B214" s="235"/>
      <c r="C214" s="53" t="s">
        <v>78</v>
      </c>
      <c r="D214" s="73"/>
      <c r="E214" s="73"/>
      <c r="F214" s="73"/>
      <c r="G214" s="73"/>
      <c r="H214" s="65"/>
      <c r="I214" s="75">
        <v>21108</v>
      </c>
      <c r="J214" s="35">
        <f t="shared" si="209"/>
        <v>13509.120000000003</v>
      </c>
      <c r="K214" s="34">
        <f t="shared" si="210"/>
        <v>0.64000000000000012</v>
      </c>
      <c r="L214" s="35">
        <f t="shared" si="236"/>
        <v>4221.6000000000004</v>
      </c>
      <c r="M214" s="171">
        <v>0.2</v>
      </c>
      <c r="N214" s="174">
        <v>2.5</v>
      </c>
      <c r="O214" s="34">
        <f t="shared" si="237"/>
        <v>10554</v>
      </c>
      <c r="P214" s="36">
        <f t="shared" si="211"/>
        <v>6000</v>
      </c>
      <c r="Q214" s="184">
        <v>20</v>
      </c>
      <c r="R214" s="184">
        <v>0</v>
      </c>
      <c r="S214" s="37">
        <f t="shared" si="212"/>
        <v>6000</v>
      </c>
      <c r="T214" s="76">
        <v>0</v>
      </c>
      <c r="U214" s="32">
        <f t="shared" si="213"/>
        <v>6000</v>
      </c>
      <c r="V214" s="51">
        <v>100</v>
      </c>
      <c r="W214" s="38">
        <f t="shared" si="214"/>
        <v>0</v>
      </c>
      <c r="X214" s="52">
        <v>0</v>
      </c>
      <c r="Y214" s="38">
        <f t="shared" si="215"/>
        <v>0</v>
      </c>
      <c r="Z214" s="52">
        <v>0</v>
      </c>
      <c r="AA214" s="38">
        <f t="shared" si="216"/>
        <v>0</v>
      </c>
      <c r="AB214" s="52">
        <v>0</v>
      </c>
      <c r="AC214" s="38">
        <f t="shared" si="217"/>
        <v>0</v>
      </c>
      <c r="AD214" s="52">
        <v>0</v>
      </c>
      <c r="AE214" s="38">
        <f t="shared" si="218"/>
        <v>0</v>
      </c>
      <c r="AF214" s="52">
        <v>0</v>
      </c>
      <c r="AG214" s="38">
        <f t="shared" si="219"/>
        <v>0</v>
      </c>
      <c r="AH214" s="40">
        <v>0</v>
      </c>
      <c r="AI214" s="38">
        <f t="shared" si="220"/>
        <v>0</v>
      </c>
      <c r="AJ214" s="52">
        <v>0</v>
      </c>
      <c r="AK214" s="38">
        <f t="shared" si="221"/>
        <v>0</v>
      </c>
      <c r="AL214" s="52">
        <v>0</v>
      </c>
      <c r="AM214" s="41">
        <f t="shared" si="222"/>
        <v>0</v>
      </c>
      <c r="AN214" s="42">
        <f t="shared" si="238"/>
        <v>100</v>
      </c>
      <c r="AO214" s="41">
        <f t="shared" si="223"/>
        <v>0</v>
      </c>
      <c r="AP214" s="43">
        <f t="shared" si="224"/>
        <v>63.529411764705891</v>
      </c>
      <c r="AQ214" s="43">
        <f t="shared" si="225"/>
        <v>7.0588235294117654</v>
      </c>
      <c r="AR214" s="44">
        <f t="shared" si="226"/>
        <v>10000</v>
      </c>
      <c r="AS214" s="44">
        <f t="shared" si="227"/>
        <v>15000</v>
      </c>
      <c r="AT214" s="44">
        <f t="shared" si="228"/>
        <v>0.3125</v>
      </c>
      <c r="AU214" s="44">
        <f t="shared" si="229"/>
        <v>10</v>
      </c>
      <c r="AV214" s="44">
        <f t="shared" si="230"/>
        <v>117.14939999999999</v>
      </c>
      <c r="AW214" s="44">
        <f t="shared" si="231"/>
        <v>31.630337999999995</v>
      </c>
      <c r="AX214" s="44">
        <f t="shared" si="232"/>
        <v>72</v>
      </c>
      <c r="AY214" s="44">
        <f t="shared" si="233"/>
        <v>72</v>
      </c>
      <c r="AZ214" s="44">
        <f t="shared" si="234"/>
        <v>143.78484374999999</v>
      </c>
      <c r="BA214" s="44">
        <f t="shared" si="235"/>
        <v>50</v>
      </c>
    </row>
    <row r="215" spans="1:53" ht="12.75" customHeight="1" x14ac:dyDescent="0.2">
      <c r="A215" s="239"/>
      <c r="B215" s="235"/>
      <c r="C215" s="53" t="s">
        <v>79</v>
      </c>
      <c r="D215" s="73"/>
      <c r="E215" s="73"/>
      <c r="F215" s="73"/>
      <c r="G215" s="73"/>
      <c r="H215" s="65"/>
      <c r="I215" s="75">
        <v>13512</v>
      </c>
      <c r="J215" s="35">
        <f t="shared" si="209"/>
        <v>8647.6800000000021</v>
      </c>
      <c r="K215" s="34">
        <f t="shared" si="210"/>
        <v>0.64000000000000012</v>
      </c>
      <c r="L215" s="35">
        <f t="shared" si="236"/>
        <v>2702.4</v>
      </c>
      <c r="M215" s="171">
        <v>0.2</v>
      </c>
      <c r="N215" s="174">
        <v>2.5</v>
      </c>
      <c r="O215" s="34">
        <f t="shared" si="237"/>
        <v>6756</v>
      </c>
      <c r="P215" s="36">
        <f t="shared" si="211"/>
        <v>4800</v>
      </c>
      <c r="Q215" s="184">
        <v>0</v>
      </c>
      <c r="R215" s="184">
        <v>12</v>
      </c>
      <c r="S215" s="37">
        <f t="shared" si="212"/>
        <v>4800</v>
      </c>
      <c r="T215" s="76">
        <v>0</v>
      </c>
      <c r="U215" s="32">
        <f t="shared" si="213"/>
        <v>4800</v>
      </c>
      <c r="V215" s="51">
        <v>100</v>
      </c>
      <c r="W215" s="38">
        <f t="shared" si="214"/>
        <v>0</v>
      </c>
      <c r="X215" s="52">
        <v>0</v>
      </c>
      <c r="Y215" s="38">
        <f t="shared" si="215"/>
        <v>0</v>
      </c>
      <c r="Z215" s="52">
        <v>0</v>
      </c>
      <c r="AA215" s="38">
        <f t="shared" si="216"/>
        <v>0</v>
      </c>
      <c r="AB215" s="52">
        <v>0</v>
      </c>
      <c r="AC215" s="38">
        <f t="shared" si="217"/>
        <v>0</v>
      </c>
      <c r="AD215" s="52">
        <v>0</v>
      </c>
      <c r="AE215" s="38">
        <f t="shared" si="218"/>
        <v>0</v>
      </c>
      <c r="AF215" s="52">
        <v>0</v>
      </c>
      <c r="AG215" s="38">
        <f t="shared" si="219"/>
        <v>0</v>
      </c>
      <c r="AH215" s="40">
        <v>0</v>
      </c>
      <c r="AI215" s="38">
        <f t="shared" si="220"/>
        <v>0</v>
      </c>
      <c r="AJ215" s="52">
        <v>0</v>
      </c>
      <c r="AK215" s="38">
        <f t="shared" si="221"/>
        <v>0</v>
      </c>
      <c r="AL215" s="52">
        <v>0</v>
      </c>
      <c r="AM215" s="41">
        <f t="shared" si="222"/>
        <v>0</v>
      </c>
      <c r="AN215" s="42">
        <f t="shared" si="238"/>
        <v>80</v>
      </c>
      <c r="AO215" s="41">
        <f t="shared" si="223"/>
        <v>0</v>
      </c>
      <c r="AP215" s="43">
        <f t="shared" si="224"/>
        <v>50.823529411764703</v>
      </c>
      <c r="AQ215" s="43">
        <f t="shared" si="225"/>
        <v>5.6470588235294121</v>
      </c>
      <c r="AR215" s="44">
        <f t="shared" si="226"/>
        <v>8000</v>
      </c>
      <c r="AS215" s="44">
        <f t="shared" si="227"/>
        <v>12000</v>
      </c>
      <c r="AT215" s="44">
        <f t="shared" si="228"/>
        <v>0.25</v>
      </c>
      <c r="AU215" s="44">
        <f t="shared" si="229"/>
        <v>8</v>
      </c>
      <c r="AV215" s="44">
        <f t="shared" si="230"/>
        <v>74.991599999999977</v>
      </c>
      <c r="AW215" s="44">
        <f t="shared" si="231"/>
        <v>20.247731999999992</v>
      </c>
      <c r="AX215" s="44">
        <f t="shared" si="232"/>
        <v>57.599999999999994</v>
      </c>
      <c r="AY215" s="44">
        <f t="shared" si="233"/>
        <v>57.599999999999994</v>
      </c>
      <c r="AZ215" s="44">
        <f t="shared" si="234"/>
        <v>115.02787499999999</v>
      </c>
      <c r="BA215" s="44">
        <f t="shared" si="235"/>
        <v>40</v>
      </c>
    </row>
    <row r="216" spans="1:53" ht="12.75" customHeight="1" x14ac:dyDescent="0.2">
      <c r="A216" s="239"/>
      <c r="B216" s="235"/>
      <c r="C216" s="205" t="s">
        <v>80</v>
      </c>
      <c r="D216" s="45" t="s">
        <v>70</v>
      </c>
      <c r="E216" s="73"/>
      <c r="F216" s="73"/>
      <c r="G216" s="73"/>
      <c r="H216" s="64"/>
      <c r="I216" s="75">
        <v>3715</v>
      </c>
      <c r="J216" s="35">
        <f t="shared" si="209"/>
        <v>2080.3999999999996</v>
      </c>
      <c r="K216" s="34">
        <f t="shared" si="210"/>
        <v>0.55999999999999994</v>
      </c>
      <c r="L216" s="35">
        <f t="shared" si="236"/>
        <v>1114.5</v>
      </c>
      <c r="M216" s="171">
        <v>0.3</v>
      </c>
      <c r="N216" s="174">
        <v>3.5</v>
      </c>
      <c r="O216" s="34">
        <f t="shared" si="237"/>
        <v>3900.75</v>
      </c>
      <c r="P216" s="36">
        <f t="shared" si="211"/>
        <v>3900</v>
      </c>
      <c r="Q216" s="184">
        <v>0</v>
      </c>
      <c r="R216" s="184">
        <v>0</v>
      </c>
      <c r="S216" s="37">
        <v>3900</v>
      </c>
      <c r="T216" s="76">
        <v>0</v>
      </c>
      <c r="U216" s="32">
        <f t="shared" si="213"/>
        <v>0</v>
      </c>
      <c r="V216" s="51">
        <v>0</v>
      </c>
      <c r="W216" s="38">
        <f t="shared" si="214"/>
        <v>3900</v>
      </c>
      <c r="X216" s="52">
        <v>100</v>
      </c>
      <c r="Y216" s="38">
        <f t="shared" si="215"/>
        <v>0</v>
      </c>
      <c r="Z216" s="52">
        <v>0</v>
      </c>
      <c r="AA216" s="38">
        <f t="shared" si="216"/>
        <v>0</v>
      </c>
      <c r="AB216" s="52">
        <v>0</v>
      </c>
      <c r="AC216" s="38">
        <f t="shared" si="217"/>
        <v>0</v>
      </c>
      <c r="AD216" s="52">
        <v>0</v>
      </c>
      <c r="AE216" s="38">
        <f t="shared" si="218"/>
        <v>0</v>
      </c>
      <c r="AF216" s="52">
        <v>0</v>
      </c>
      <c r="AG216" s="38">
        <f t="shared" si="219"/>
        <v>0</v>
      </c>
      <c r="AH216" s="40">
        <v>0</v>
      </c>
      <c r="AI216" s="38">
        <f t="shared" si="220"/>
        <v>0</v>
      </c>
      <c r="AJ216" s="52">
        <v>0</v>
      </c>
      <c r="AK216" s="38">
        <f t="shared" si="221"/>
        <v>0</v>
      </c>
      <c r="AL216" s="52">
        <v>0</v>
      </c>
      <c r="AM216" s="41">
        <f t="shared" si="222"/>
        <v>0</v>
      </c>
      <c r="AN216" s="42">
        <f t="shared" si="238"/>
        <v>0</v>
      </c>
      <c r="AO216" s="41">
        <f t="shared" si="223"/>
        <v>130</v>
      </c>
      <c r="AP216" s="43">
        <f t="shared" si="224"/>
        <v>3.8999999999999995</v>
      </c>
      <c r="AQ216" s="43">
        <f t="shared" si="225"/>
        <v>7.2428571428571429</v>
      </c>
      <c r="AR216" s="44">
        <f t="shared" si="226"/>
        <v>7800</v>
      </c>
      <c r="AS216" s="44">
        <f t="shared" si="227"/>
        <v>11700</v>
      </c>
      <c r="AT216" s="44">
        <f t="shared" si="228"/>
        <v>0.24374999999999999</v>
      </c>
      <c r="AU216" s="44">
        <f t="shared" si="229"/>
        <v>7.8</v>
      </c>
      <c r="AV216" s="44">
        <f t="shared" si="230"/>
        <v>23.961750000000002</v>
      </c>
      <c r="AW216" s="44">
        <f t="shared" si="231"/>
        <v>6.4696725000000006</v>
      </c>
      <c r="AX216" s="44">
        <f t="shared" si="232"/>
        <v>46.8</v>
      </c>
      <c r="AY216" s="44">
        <f t="shared" si="233"/>
        <v>46.8</v>
      </c>
      <c r="AZ216" s="44">
        <f t="shared" si="234"/>
        <v>84.530489062499996</v>
      </c>
      <c r="BA216" s="44">
        <f t="shared" si="235"/>
        <v>65</v>
      </c>
    </row>
    <row r="217" spans="1:53" ht="12.75" customHeight="1" x14ac:dyDescent="0.2">
      <c r="A217" s="239"/>
      <c r="B217" s="235"/>
      <c r="C217" s="205"/>
      <c r="D217" s="45" t="s">
        <v>71</v>
      </c>
      <c r="E217" s="73"/>
      <c r="F217" s="73"/>
      <c r="G217" s="73"/>
      <c r="H217" s="74"/>
      <c r="I217" s="75">
        <v>3839</v>
      </c>
      <c r="J217" s="35">
        <f t="shared" si="209"/>
        <v>2303.4000000000005</v>
      </c>
      <c r="K217" s="34">
        <f t="shared" si="210"/>
        <v>0.60000000000000009</v>
      </c>
      <c r="L217" s="35">
        <f t="shared" si="236"/>
        <v>959.75</v>
      </c>
      <c r="M217" s="171">
        <v>0.25</v>
      </c>
      <c r="N217" s="174">
        <v>2</v>
      </c>
      <c r="O217" s="34">
        <f t="shared" si="237"/>
        <v>1919.5</v>
      </c>
      <c r="P217" s="36">
        <f t="shared" si="211"/>
        <v>1600</v>
      </c>
      <c r="Q217" s="184">
        <v>0</v>
      </c>
      <c r="R217" s="184">
        <v>0</v>
      </c>
      <c r="S217" s="37">
        <v>1600</v>
      </c>
      <c r="T217" s="76">
        <v>0</v>
      </c>
      <c r="U217" s="32">
        <f t="shared" si="213"/>
        <v>0</v>
      </c>
      <c r="V217" s="51">
        <v>0</v>
      </c>
      <c r="W217" s="38">
        <f t="shared" si="214"/>
        <v>0</v>
      </c>
      <c r="X217" s="52">
        <v>0</v>
      </c>
      <c r="Y217" s="38">
        <f t="shared" si="215"/>
        <v>0</v>
      </c>
      <c r="Z217" s="52">
        <v>0</v>
      </c>
      <c r="AA217" s="38">
        <f t="shared" si="216"/>
        <v>0</v>
      </c>
      <c r="AB217" s="52">
        <v>0</v>
      </c>
      <c r="AC217" s="38">
        <f t="shared" si="217"/>
        <v>0</v>
      </c>
      <c r="AD217" s="52">
        <v>0</v>
      </c>
      <c r="AE217" s="38">
        <f t="shared" si="218"/>
        <v>0</v>
      </c>
      <c r="AF217" s="52">
        <v>0</v>
      </c>
      <c r="AG217" s="38">
        <f t="shared" si="219"/>
        <v>1600</v>
      </c>
      <c r="AH217" s="40">
        <v>100</v>
      </c>
      <c r="AI217" s="38">
        <f t="shared" si="220"/>
        <v>0</v>
      </c>
      <c r="AJ217" s="52">
        <v>0</v>
      </c>
      <c r="AK217" s="38">
        <f t="shared" si="221"/>
        <v>0</v>
      </c>
      <c r="AL217" s="52">
        <v>0</v>
      </c>
      <c r="AM217" s="41">
        <f t="shared" si="222"/>
        <v>0</v>
      </c>
      <c r="AN217" s="42">
        <f t="shared" si="238"/>
        <v>0</v>
      </c>
      <c r="AO217" s="41">
        <f t="shared" si="223"/>
        <v>40</v>
      </c>
      <c r="AP217" s="43">
        <f t="shared" si="224"/>
        <v>4</v>
      </c>
      <c r="AQ217" s="43">
        <f t="shared" si="225"/>
        <v>36</v>
      </c>
      <c r="AR217" s="44">
        <f t="shared" si="226"/>
        <v>2400</v>
      </c>
      <c r="AS217" s="44">
        <f t="shared" si="227"/>
        <v>3600</v>
      </c>
      <c r="AT217" s="44">
        <f t="shared" si="228"/>
        <v>7.4999999999999997E-2</v>
      </c>
      <c r="AU217" s="44">
        <f t="shared" si="229"/>
        <v>2.4</v>
      </c>
      <c r="AV217" s="44">
        <f t="shared" si="230"/>
        <v>23.033999999999992</v>
      </c>
      <c r="AW217" s="44">
        <f t="shared" si="231"/>
        <v>6.219179999999997</v>
      </c>
      <c r="AX217" s="44">
        <f t="shared" si="232"/>
        <v>19.2</v>
      </c>
      <c r="AY217" s="44">
        <f t="shared" si="233"/>
        <v>19.2</v>
      </c>
      <c r="AZ217" s="44">
        <f t="shared" si="234"/>
        <v>33.305381249999996</v>
      </c>
      <c r="BA217" s="44">
        <f t="shared" si="235"/>
        <v>20</v>
      </c>
    </row>
    <row r="218" spans="1:53" ht="12.75" customHeight="1" x14ac:dyDescent="0.2">
      <c r="A218" s="239"/>
      <c r="B218" s="235"/>
      <c r="C218" s="82" t="s">
        <v>81</v>
      </c>
      <c r="D218" s="83"/>
      <c r="E218" s="84"/>
      <c r="F218" s="84"/>
      <c r="G218" s="84"/>
      <c r="H218" s="69"/>
      <c r="I218" s="75">
        <v>2673</v>
      </c>
      <c r="J218" s="35">
        <f t="shared" si="209"/>
        <v>1710.7200000000003</v>
      </c>
      <c r="K218" s="34">
        <f t="shared" si="210"/>
        <v>0.64000000000000012</v>
      </c>
      <c r="L218" s="35">
        <f t="shared" si="236"/>
        <v>534.6</v>
      </c>
      <c r="M218" s="171">
        <v>0.2</v>
      </c>
      <c r="N218" s="174">
        <v>2.5</v>
      </c>
      <c r="O218" s="34">
        <f t="shared" si="237"/>
        <v>1336.5</v>
      </c>
      <c r="P218" s="36">
        <f t="shared" si="211"/>
        <v>900</v>
      </c>
      <c r="Q218" s="184">
        <v>3</v>
      </c>
      <c r="R218" s="184">
        <v>0</v>
      </c>
      <c r="S218" s="37">
        <f t="shared" si="212"/>
        <v>900</v>
      </c>
      <c r="T218" s="76">
        <v>0</v>
      </c>
      <c r="U218" s="32">
        <f t="shared" si="213"/>
        <v>900</v>
      </c>
      <c r="V218" s="51">
        <v>100</v>
      </c>
      <c r="W218" s="38">
        <f t="shared" si="214"/>
        <v>0</v>
      </c>
      <c r="X218" s="52">
        <v>0</v>
      </c>
      <c r="Y218" s="38">
        <f t="shared" si="215"/>
        <v>0</v>
      </c>
      <c r="Z218" s="52">
        <v>0</v>
      </c>
      <c r="AA218" s="38">
        <f t="shared" si="216"/>
        <v>0</v>
      </c>
      <c r="AB218" s="52">
        <v>0</v>
      </c>
      <c r="AC218" s="38">
        <f t="shared" si="217"/>
        <v>0</v>
      </c>
      <c r="AD218" s="52">
        <v>0</v>
      </c>
      <c r="AE218" s="38">
        <f t="shared" si="218"/>
        <v>0</v>
      </c>
      <c r="AF218" s="52">
        <v>0</v>
      </c>
      <c r="AG218" s="38">
        <f t="shared" si="219"/>
        <v>0</v>
      </c>
      <c r="AH218" s="40">
        <v>0</v>
      </c>
      <c r="AI218" s="38">
        <f t="shared" si="220"/>
        <v>0</v>
      </c>
      <c r="AJ218" s="52">
        <v>0</v>
      </c>
      <c r="AK218" s="38">
        <f t="shared" si="221"/>
        <v>0</v>
      </c>
      <c r="AL218" s="52">
        <v>0</v>
      </c>
      <c r="AM218" s="41">
        <f t="shared" si="222"/>
        <v>0</v>
      </c>
      <c r="AN218" s="42">
        <f t="shared" si="238"/>
        <v>15</v>
      </c>
      <c r="AO218" s="41">
        <f t="shared" si="223"/>
        <v>0</v>
      </c>
      <c r="AP218" s="43">
        <f t="shared" si="224"/>
        <v>9.5294117647058822</v>
      </c>
      <c r="AQ218" s="43">
        <f t="shared" si="225"/>
        <v>1.0588235294117647</v>
      </c>
      <c r="AR218" s="44">
        <f t="shared" si="226"/>
        <v>1500</v>
      </c>
      <c r="AS218" s="44">
        <f t="shared" si="227"/>
        <v>2250</v>
      </c>
      <c r="AT218" s="44">
        <f t="shared" si="228"/>
        <v>4.6875E-2</v>
      </c>
      <c r="AU218" s="44">
        <f t="shared" si="229"/>
        <v>1.5</v>
      </c>
      <c r="AV218" s="44">
        <f t="shared" si="230"/>
        <v>14.835149999999999</v>
      </c>
      <c r="AW218" s="44">
        <f t="shared" si="231"/>
        <v>4.0054904999999987</v>
      </c>
      <c r="AX218" s="44">
        <f t="shared" si="232"/>
        <v>10.799999999999999</v>
      </c>
      <c r="AY218" s="44">
        <f t="shared" si="233"/>
        <v>10.799999999999999</v>
      </c>
      <c r="AZ218" s="44">
        <f t="shared" si="234"/>
        <v>21.567726562499999</v>
      </c>
      <c r="BA218" s="44">
        <f t="shared" si="235"/>
        <v>7.5</v>
      </c>
    </row>
    <row r="219" spans="1:53" ht="25.5" customHeight="1" x14ac:dyDescent="0.2">
      <c r="A219" s="227" t="s">
        <v>124</v>
      </c>
      <c r="B219" s="227"/>
      <c r="C219" s="227"/>
      <c r="D219" s="227"/>
      <c r="E219" s="227"/>
      <c r="F219" s="227"/>
      <c r="G219" s="227"/>
      <c r="H219" s="227"/>
      <c r="I219" s="78">
        <f>SUM(I210:I218)</f>
        <v>88608</v>
      </c>
      <c r="J219" s="78">
        <f>SUM(J210:J218)</f>
        <v>56258.360000000008</v>
      </c>
      <c r="K219" s="85" t="s">
        <v>57</v>
      </c>
      <c r="L219" s="78">
        <f>SUM(L210:L218)</f>
        <v>18285.05</v>
      </c>
      <c r="M219" s="85" t="s">
        <v>57</v>
      </c>
      <c r="N219" s="178" t="s">
        <v>57</v>
      </c>
      <c r="O219" s="78">
        <f t="shared" ref="O219:U219" si="239">SUM(O210:O218)</f>
        <v>46347.25</v>
      </c>
      <c r="P219" s="78">
        <f t="shared" si="239"/>
        <v>31600</v>
      </c>
      <c r="Q219" s="157">
        <f t="shared" si="239"/>
        <v>71</v>
      </c>
      <c r="R219" s="157">
        <f t="shared" si="239"/>
        <v>12</v>
      </c>
      <c r="S219" s="78">
        <f t="shared" si="239"/>
        <v>31600</v>
      </c>
      <c r="T219" s="78">
        <f t="shared" si="239"/>
        <v>0</v>
      </c>
      <c r="U219" s="78">
        <f t="shared" si="239"/>
        <v>26100</v>
      </c>
      <c r="V219" s="85" t="s">
        <v>57</v>
      </c>
      <c r="W219" s="78">
        <f>SUM(W210:W218)</f>
        <v>3900</v>
      </c>
      <c r="X219" s="85" t="s">
        <v>57</v>
      </c>
      <c r="Y219" s="78">
        <f>SUM(Y210:Y218)</f>
        <v>0</v>
      </c>
      <c r="Z219" s="85" t="s">
        <v>57</v>
      </c>
      <c r="AA219" s="78">
        <f>SUM(AA210:AA218)</f>
        <v>0</v>
      </c>
      <c r="AB219" s="85" t="s">
        <v>57</v>
      </c>
      <c r="AC219" s="78">
        <f>SUM(AC210:AC218)</f>
        <v>0</v>
      </c>
      <c r="AD219" s="85" t="s">
        <v>57</v>
      </c>
      <c r="AE219" s="78">
        <f>SUM(AE210:AE218)</f>
        <v>0</v>
      </c>
      <c r="AF219" s="85" t="s">
        <v>57</v>
      </c>
      <c r="AG219" s="78">
        <f>SUM(AG210:AG218)</f>
        <v>1600</v>
      </c>
      <c r="AH219" s="85" t="s">
        <v>57</v>
      </c>
      <c r="AI219" s="78">
        <f>SUM(AI210:AI218)</f>
        <v>0</v>
      </c>
      <c r="AJ219" s="85" t="s">
        <v>57</v>
      </c>
      <c r="AK219" s="78">
        <f>SUM(AK210:AK218)</f>
        <v>0</v>
      </c>
      <c r="AL219" s="85" t="s">
        <v>57</v>
      </c>
      <c r="AM219" s="78">
        <f t="shared" ref="AM219:BA219" si="240">SUM(AM210:AM218)</f>
        <v>0</v>
      </c>
      <c r="AN219" s="80">
        <f t="shared" si="240"/>
        <v>435</v>
      </c>
      <c r="AO219" s="80">
        <f t="shared" si="240"/>
        <v>170</v>
      </c>
      <c r="AP219" s="80">
        <f t="shared" si="240"/>
        <v>284.25294117647059</v>
      </c>
      <c r="AQ219" s="80">
        <f t="shared" si="240"/>
        <v>73.948739495798321</v>
      </c>
      <c r="AR219" s="80">
        <f t="shared" si="240"/>
        <v>53700</v>
      </c>
      <c r="AS219" s="80">
        <f t="shared" si="240"/>
        <v>80550</v>
      </c>
      <c r="AT219" s="165">
        <f t="shared" si="240"/>
        <v>1.6781249999999999</v>
      </c>
      <c r="AU219" s="165">
        <f t="shared" si="240"/>
        <v>53.699999999999996</v>
      </c>
      <c r="AV219" s="165">
        <f t="shared" si="240"/>
        <v>496.84544999999986</v>
      </c>
      <c r="AW219" s="165">
        <f t="shared" si="240"/>
        <v>134.14827149999999</v>
      </c>
      <c r="AX219" s="165">
        <f t="shared" si="240"/>
        <v>379.2</v>
      </c>
      <c r="AY219" s="165">
        <f t="shared" si="240"/>
        <v>379.2</v>
      </c>
      <c r="AZ219" s="165">
        <f t="shared" si="240"/>
        <v>743.29994062499986</v>
      </c>
      <c r="BA219" s="165">
        <f t="shared" si="240"/>
        <v>302.5</v>
      </c>
    </row>
    <row r="220" spans="1:53" ht="12.75" customHeight="1" x14ac:dyDescent="0.2">
      <c r="A220" s="86"/>
      <c r="B220" s="87"/>
      <c r="N220" s="179"/>
      <c r="AN220" s="88"/>
    </row>
    <row r="221" spans="1:53" ht="25.5" customHeight="1" x14ac:dyDescent="0.2">
      <c r="A221" s="236" t="s">
        <v>170</v>
      </c>
      <c r="B221" s="236"/>
      <c r="C221" s="236"/>
      <c r="D221" s="236"/>
      <c r="E221" s="236"/>
      <c r="F221" s="236"/>
      <c r="G221" s="236"/>
      <c r="H221" s="236"/>
      <c r="I221" s="89">
        <f>SUM(I209,I219,I9)</f>
        <v>2002179.9</v>
      </c>
      <c r="J221" s="89">
        <f>SUM(J209,J219,J9)</f>
        <v>1275041.0160000003</v>
      </c>
      <c r="K221" s="152" t="s">
        <v>57</v>
      </c>
      <c r="L221" s="89">
        <f>SUM(L209,L219,L9)</f>
        <v>403168.83000000007</v>
      </c>
      <c r="M221" s="89"/>
      <c r="N221" s="180" t="s">
        <v>57</v>
      </c>
      <c r="O221" s="89">
        <f>SUM(O209,O219,O9)</f>
        <v>866078.22499999998</v>
      </c>
      <c r="P221" s="89">
        <f>SUM(P209,P219,P9)</f>
        <v>511750.6</v>
      </c>
      <c r="Q221" s="188">
        <f>SUM(Q219,Q209,Q9)</f>
        <v>259</v>
      </c>
      <c r="R221" s="188">
        <f>SUM(R219,R209,R9)</f>
        <v>164</v>
      </c>
      <c r="S221" s="89">
        <f>SUM(S209,S219,S9)</f>
        <v>207960</v>
      </c>
      <c r="T221" s="89">
        <f>SUM(T209,T219,T9)</f>
        <v>303790.59999999998</v>
      </c>
      <c r="U221" s="89">
        <f>SUM(U209,U219,U9)</f>
        <v>398451.84000000008</v>
      </c>
      <c r="V221" s="152" t="s">
        <v>57</v>
      </c>
      <c r="W221" s="89">
        <f>SUM(W209,W219,W9)</f>
        <v>8872</v>
      </c>
      <c r="X221" s="152" t="s">
        <v>57</v>
      </c>
      <c r="Y221" s="89">
        <f>SUM(Y209,Y219,Y9)</f>
        <v>13936</v>
      </c>
      <c r="Z221" s="152" t="s">
        <v>57</v>
      </c>
      <c r="AA221" s="89">
        <f>SUM(AA209,AA219,AA9)</f>
        <v>27430.799999999999</v>
      </c>
      <c r="AB221" s="152" t="s">
        <v>57</v>
      </c>
      <c r="AC221" s="89">
        <f>SUM(AC209,AC219,AC9)</f>
        <v>8632</v>
      </c>
      <c r="AD221" s="152" t="s">
        <v>57</v>
      </c>
      <c r="AE221" s="89">
        <f>SUM(AE209,AE219,AE9)</f>
        <v>24616.959999999999</v>
      </c>
      <c r="AF221" s="152" t="s">
        <v>57</v>
      </c>
      <c r="AG221" s="89">
        <f>SUM(AG209,AG219,AG9)</f>
        <v>8650</v>
      </c>
      <c r="AH221" s="152" t="s">
        <v>57</v>
      </c>
      <c r="AI221" s="89">
        <f>SUM(AI209,AI219,AI9)</f>
        <v>14442</v>
      </c>
      <c r="AJ221" s="152" t="s">
        <v>57</v>
      </c>
      <c r="AK221" s="89">
        <f>SUM(AK209,AK219,AK9)</f>
        <v>928</v>
      </c>
      <c r="AL221" s="152" t="s">
        <v>57</v>
      </c>
      <c r="AM221" s="90">
        <f t="shared" ref="AM221:BA221" si="241">SUM(AM209,AM219,AM9)</f>
        <v>3598.7044166666665</v>
      </c>
      <c r="AN221" s="90">
        <f t="shared" si="241"/>
        <v>5757.8444166666668</v>
      </c>
      <c r="AO221" s="90">
        <f t="shared" si="241"/>
        <v>5357.0570000000007</v>
      </c>
      <c r="AP221" s="90">
        <f t="shared" si="241"/>
        <v>4524.8245476750708</v>
      </c>
      <c r="AQ221" s="90">
        <f t="shared" si="241"/>
        <v>1217.7682153501401</v>
      </c>
      <c r="AR221" s="90">
        <f t="shared" si="241"/>
        <v>860461.68388888892</v>
      </c>
      <c r="AS221" s="90">
        <f t="shared" si="241"/>
        <v>1290692.5258333336</v>
      </c>
      <c r="AT221" s="166">
        <f t="shared" si="241"/>
        <v>26.88942762152778</v>
      </c>
      <c r="AU221" s="166">
        <f t="shared" si="241"/>
        <v>860.46168388888896</v>
      </c>
      <c r="AV221" s="166">
        <f t="shared" si="241"/>
        <v>10190.795654999996</v>
      </c>
      <c r="AW221" s="166">
        <f t="shared" si="241"/>
        <v>17583.258640499993</v>
      </c>
      <c r="AX221" s="166">
        <f t="shared" si="241"/>
        <v>6141.0071999999991</v>
      </c>
      <c r="AY221" s="166">
        <f t="shared" si="241"/>
        <v>6141.0071999999991</v>
      </c>
      <c r="AZ221" s="166">
        <f t="shared" si="241"/>
        <v>11863.815469146797</v>
      </c>
      <c r="BA221" s="166">
        <f t="shared" si="241"/>
        <v>5557.4507083333338</v>
      </c>
    </row>
    <row r="222" spans="1:53" ht="12.75" customHeight="1" x14ac:dyDescent="0.2">
      <c r="A222" s="86"/>
      <c r="B222" s="87"/>
      <c r="N222" s="179"/>
      <c r="AN222" s="88"/>
    </row>
    <row r="223" spans="1:53" ht="12.75" customHeight="1" x14ac:dyDescent="0.2">
      <c r="A223" s="242" t="s">
        <v>193</v>
      </c>
      <c r="B223" s="197" t="s">
        <v>179</v>
      </c>
      <c r="C223" s="53" t="s">
        <v>69</v>
      </c>
      <c r="D223" s="81"/>
      <c r="E223" s="73"/>
      <c r="F223" s="73"/>
      <c r="G223" s="73"/>
      <c r="H223" s="65"/>
      <c r="I223" s="75">
        <v>11506</v>
      </c>
      <c r="J223" s="35">
        <f>I223*K223</f>
        <v>7363.8400000000011</v>
      </c>
      <c r="K223" s="49">
        <f t="shared" ref="K223:K227" si="242">(1-M223)*0.8</f>
        <v>0.64000000000000012</v>
      </c>
      <c r="L223" s="35">
        <f t="shared" ref="L223:L227" si="243">I223*M223</f>
        <v>2301.2000000000003</v>
      </c>
      <c r="M223" s="182">
        <v>0.2</v>
      </c>
      <c r="N223" s="174">
        <v>2.5</v>
      </c>
      <c r="O223" s="49">
        <f t="shared" ref="O223:O227" si="244">I223*M223*N223</f>
        <v>5753.0000000000009</v>
      </c>
      <c r="P223" s="147">
        <f>SUM(T223,S223)</f>
        <v>3200</v>
      </c>
      <c r="Q223" s="189">
        <v>4</v>
      </c>
      <c r="R223" s="189">
        <v>0</v>
      </c>
      <c r="S223" s="190">
        <f t="shared" ref="S223" si="245">(Q223*300)+(R223*400)</f>
        <v>1200</v>
      </c>
      <c r="T223" s="76">
        <v>2000</v>
      </c>
      <c r="U223" s="48">
        <f>P223*(V223/100)</f>
        <v>3200</v>
      </c>
      <c r="V223" s="51">
        <v>100</v>
      </c>
      <c r="W223" s="50">
        <f>(P223)*(X223/100)</f>
        <v>0</v>
      </c>
      <c r="X223" s="52">
        <v>0</v>
      </c>
      <c r="Y223" s="50">
        <f>(P223)*(Z223/100)</f>
        <v>0</v>
      </c>
      <c r="Z223" s="52">
        <v>0</v>
      </c>
      <c r="AA223" s="50">
        <f>(P223)*(AB223/100)</f>
        <v>0</v>
      </c>
      <c r="AB223" s="52">
        <v>0</v>
      </c>
      <c r="AC223" s="50">
        <f>(P223)*(AD223/100)</f>
        <v>0</v>
      </c>
      <c r="AD223" s="52">
        <v>0</v>
      </c>
      <c r="AE223" s="50">
        <f>(P223)*(AF223/100)</f>
        <v>0</v>
      </c>
      <c r="AF223" s="52">
        <v>0</v>
      </c>
      <c r="AG223" s="50">
        <f>(P223)*(AH223/100)</f>
        <v>0</v>
      </c>
      <c r="AH223" s="52">
        <v>0</v>
      </c>
      <c r="AI223" s="50">
        <f>(P223)*(AJ223/100)</f>
        <v>0</v>
      </c>
      <c r="AJ223" s="52">
        <v>0</v>
      </c>
      <c r="AK223" s="50">
        <f>(P223)*(AL223/100)</f>
        <v>0</v>
      </c>
      <c r="AL223" s="52">
        <v>0</v>
      </c>
      <c r="AM223" s="148">
        <f>((T223*(V223/100))/60)</f>
        <v>33.333333333333336</v>
      </c>
      <c r="AN223" s="149">
        <f>U223/60</f>
        <v>53.333333333333336</v>
      </c>
      <c r="AO223" s="148">
        <f>(W223/30)+(Y223/30)+(AA223/9)+(AC223/20)+(AE223/30)+(AG223/40)+(AI223/100)+(AK223/100)</f>
        <v>0</v>
      </c>
      <c r="AP223" s="150">
        <f>((U223/85)*0.9)+((W223/350)*0.35)+((Y223/120)*0.2)+((AA223/250)*0.3)+((AC223/50)*0.9)+((AE223/70)*0.1)+((AG223/40)*0.1)+((AI223/120)*0.1)+((AK223/50)*0.9)</f>
        <v>33.882352941176471</v>
      </c>
      <c r="AQ223" s="150">
        <f>((U223/85)*0.1)+((W223/350)*0.65)+((Y223/120)*0.8)+((AA223/250)*0.7)+((AC223/50)*0.1)+((AE223/70)*0.9)+((AG223/40)*0.9)+((AI223/120)*0.9)+((AK223/50)*0.1)</f>
        <v>3.7647058823529416</v>
      </c>
      <c r="AR223" s="151">
        <f>(AN223*100)+(AO223*60)</f>
        <v>5333.3333333333339</v>
      </c>
      <c r="AS223" s="151">
        <f>AR223*1.5</f>
        <v>8000.0000000000009</v>
      </c>
      <c r="AT223" s="151">
        <f>(AS223*1.8)/86400</f>
        <v>0.16666666666666669</v>
      </c>
      <c r="AU223" s="151">
        <f>AR223/1000</f>
        <v>5.3333333333333339</v>
      </c>
      <c r="AV223" s="151">
        <f>150*(J223*0.0001*0.1+(I223-J223)*0.0001*0.85)</f>
        <v>63.858299999999993</v>
      </c>
      <c r="AW223" s="151">
        <f>((AV223*0.15)*30*60)/1000</f>
        <v>17.241740999999994</v>
      </c>
      <c r="AX223" s="151">
        <f>(P223*0.04)*0.3</f>
        <v>38.4</v>
      </c>
      <c r="AY223" s="151">
        <f>(P223*0.04)*0.3</f>
        <v>38.4</v>
      </c>
      <c r="AZ223" s="151">
        <f>((P223*0.8*0.5*32)+(P223*0.8*0.8*1*0.34*25)+((50*AN223+15*AO223)/24)*1.163*45*1.5*2.1)/1000</f>
        <v>76.685249999999996</v>
      </c>
      <c r="BA223" s="151">
        <f>(AN223+AO223)*0.5</f>
        <v>26.666666666666668</v>
      </c>
    </row>
    <row r="224" spans="1:53" ht="12.75" customHeight="1" x14ac:dyDescent="0.2">
      <c r="A224" s="242"/>
      <c r="B224" s="198"/>
      <c r="C224" s="205" t="s">
        <v>79</v>
      </c>
      <c r="D224" s="45" t="s">
        <v>70</v>
      </c>
      <c r="E224" s="73"/>
      <c r="F224" s="73"/>
      <c r="G224" s="73"/>
      <c r="H224" s="66"/>
      <c r="I224" s="75">
        <v>5339</v>
      </c>
      <c r="J224" s="35">
        <f>I224*K224</f>
        <v>3203.4000000000005</v>
      </c>
      <c r="K224" s="49">
        <f t="shared" si="242"/>
        <v>0.60000000000000009</v>
      </c>
      <c r="L224" s="35">
        <f t="shared" si="243"/>
        <v>1334.75</v>
      </c>
      <c r="M224" s="182">
        <v>0.25</v>
      </c>
      <c r="N224" s="174">
        <v>3.5</v>
      </c>
      <c r="O224" s="49">
        <f t="shared" si="244"/>
        <v>4671.625</v>
      </c>
      <c r="P224" s="147">
        <f>SUM(T224,S224)</f>
        <v>4600</v>
      </c>
      <c r="Q224" s="189">
        <v>0</v>
      </c>
      <c r="R224" s="189">
        <v>0</v>
      </c>
      <c r="S224" s="190">
        <v>4600</v>
      </c>
      <c r="T224" s="76">
        <v>0</v>
      </c>
      <c r="U224" s="48">
        <f>P224*(V224/100)</f>
        <v>3680</v>
      </c>
      <c r="V224" s="51">
        <v>80</v>
      </c>
      <c r="W224" s="50">
        <f>(P224)*(X224/100)</f>
        <v>0</v>
      </c>
      <c r="X224" s="52">
        <v>0</v>
      </c>
      <c r="Y224" s="50">
        <f>(P224)*(Z224/100)</f>
        <v>0</v>
      </c>
      <c r="Z224" s="52">
        <v>0</v>
      </c>
      <c r="AA224" s="50">
        <f>(P224)*(AB224/100)</f>
        <v>0</v>
      </c>
      <c r="AB224" s="52">
        <v>0</v>
      </c>
      <c r="AC224" s="50">
        <f>(P224)*(AD224/100)</f>
        <v>0</v>
      </c>
      <c r="AD224" s="52">
        <v>0</v>
      </c>
      <c r="AE224" s="50">
        <f>(P224)*(AF224/100)</f>
        <v>920</v>
      </c>
      <c r="AF224" s="52">
        <v>20</v>
      </c>
      <c r="AG224" s="50">
        <f>(P224)*(AH224/100)</f>
        <v>0</v>
      </c>
      <c r="AH224" s="52">
        <v>0</v>
      </c>
      <c r="AI224" s="50">
        <f>(P224)*(AJ224/100)</f>
        <v>0</v>
      </c>
      <c r="AJ224" s="52">
        <v>0</v>
      </c>
      <c r="AK224" s="50">
        <f>(P224)*(AL224/100)</f>
        <v>0</v>
      </c>
      <c r="AL224" s="52">
        <v>0</v>
      </c>
      <c r="AM224" s="148">
        <f>((T224*(V224/100))/60)</f>
        <v>0</v>
      </c>
      <c r="AN224" s="149">
        <f>U224/60</f>
        <v>61.333333333333336</v>
      </c>
      <c r="AO224" s="148">
        <f>(W224/30)+(Y224/30)+(AA224/9)+(AC224/20)+(AE224/30)+(AG224/40)+(AI224/100)+(AK224/100)</f>
        <v>30.666666666666668</v>
      </c>
      <c r="AP224" s="150">
        <f>((U224/85)*0.9)+((W224/350)*0.35)+((Y224/120)*0.2)+((AA224/250)*0.3)+((AC224/50)*0.9)+((AE224/70)*0.1)+((AG224/40)*0.1)+((AI224/120)*0.1)+((AK224/50)*0.9)</f>
        <v>40.278991596638662</v>
      </c>
      <c r="AQ224" s="150">
        <f>((U224/85)*0.1)+((W224/350)*0.65)+((Y224/120)*0.8)+((AA224/250)*0.7)+((AC224/50)*0.1)+((AE224/70)*0.9)+((AG224/40)*0.9)+((AI224/120)*0.9)+((AK224/50)*0.1)</f>
        <v>16.15798319327731</v>
      </c>
      <c r="AR224" s="151">
        <f>(AN224*100)+(AO224*60)</f>
        <v>7973.3333333333339</v>
      </c>
      <c r="AS224" s="151">
        <f>AR224*1.5</f>
        <v>11960</v>
      </c>
      <c r="AT224" s="151">
        <f>(AS224*1.8)/86400</f>
        <v>0.24916666666666668</v>
      </c>
      <c r="AU224" s="151">
        <f>AR224/1000</f>
        <v>7.9733333333333336</v>
      </c>
      <c r="AV224" s="151">
        <f>150*(J224*0.0001*0.1+(I224-J224)*0.0001*0.85)</f>
        <v>32.033999999999992</v>
      </c>
      <c r="AW224" s="151">
        <f>((AV224*0.15)*30*60)/1000</f>
        <v>8.6491799999999976</v>
      </c>
      <c r="AX224" s="151">
        <f>(P224*0.04)*0.3</f>
        <v>55.199999999999996</v>
      </c>
      <c r="AY224" s="151">
        <f>(P224*0.04)*0.3</f>
        <v>55.199999999999996</v>
      </c>
      <c r="AZ224" s="151">
        <f>((P224*0.8*0.5*32)+(P224*0.8*0.8*1*0.34*25)+((50*AN224+15*AO224)/24)*1.163*45*1.5*2.1)/1000</f>
        <v>108.128563125</v>
      </c>
      <c r="BA224" s="151">
        <f>(AN224+AO224)*0.5</f>
        <v>46</v>
      </c>
    </row>
    <row r="225" spans="1:53" ht="12.75" customHeight="1" x14ac:dyDescent="0.2">
      <c r="A225" s="242"/>
      <c r="B225" s="198"/>
      <c r="C225" s="205"/>
      <c r="D225" s="45" t="s">
        <v>71</v>
      </c>
      <c r="E225" s="73"/>
      <c r="F225" s="73"/>
      <c r="G225" s="73"/>
      <c r="H225" s="66"/>
      <c r="I225" s="75">
        <v>148</v>
      </c>
      <c r="J225" s="35">
        <f>I225*K225</f>
        <v>94.720000000000013</v>
      </c>
      <c r="K225" s="49">
        <f t="shared" si="242"/>
        <v>0.64000000000000012</v>
      </c>
      <c r="L225" s="35">
        <f t="shared" si="243"/>
        <v>29.6</v>
      </c>
      <c r="M225" s="182">
        <v>0.2</v>
      </c>
      <c r="N225" s="174">
        <v>2.5</v>
      </c>
      <c r="O225" s="49">
        <f t="shared" si="244"/>
        <v>74</v>
      </c>
      <c r="P225" s="147">
        <f>SUM(T225,S225)</f>
        <v>0</v>
      </c>
      <c r="Q225" s="189">
        <v>0</v>
      </c>
      <c r="R225" s="189">
        <v>0</v>
      </c>
      <c r="S225" s="190">
        <f t="shared" ref="S225:S226" si="246">(Q225*300)+(R225*400)</f>
        <v>0</v>
      </c>
      <c r="T225" s="76">
        <v>0</v>
      </c>
      <c r="U225" s="48">
        <f>P225*(V225/100)</f>
        <v>0</v>
      </c>
      <c r="V225" s="51">
        <v>80</v>
      </c>
      <c r="W225" s="50">
        <f>(P225)*(X225/100)</f>
        <v>0</v>
      </c>
      <c r="X225" s="52">
        <v>0</v>
      </c>
      <c r="Y225" s="50">
        <f>(P225)*(Z225/100)</f>
        <v>0</v>
      </c>
      <c r="Z225" s="52">
        <v>0</v>
      </c>
      <c r="AA225" s="50">
        <f>(P225)*(AB225/100)</f>
        <v>0</v>
      </c>
      <c r="AB225" s="52">
        <v>0</v>
      </c>
      <c r="AC225" s="50">
        <f>(P225)*(AD225/100)</f>
        <v>0</v>
      </c>
      <c r="AD225" s="52">
        <v>0</v>
      </c>
      <c r="AE225" s="50">
        <f>(P225)*(AF225/100)</f>
        <v>0</v>
      </c>
      <c r="AF225" s="52">
        <v>20</v>
      </c>
      <c r="AG225" s="50">
        <f>(P225)*(AH225/100)</f>
        <v>0</v>
      </c>
      <c r="AH225" s="52">
        <v>0</v>
      </c>
      <c r="AI225" s="50">
        <f>(P225)*(AJ225/100)</f>
        <v>0</v>
      </c>
      <c r="AJ225" s="52">
        <v>0</v>
      </c>
      <c r="AK225" s="50">
        <f>(P225)*(AL225/100)</f>
        <v>0</v>
      </c>
      <c r="AL225" s="52">
        <v>0</v>
      </c>
      <c r="AM225" s="148">
        <f>((T225*(V225/100))/60)</f>
        <v>0</v>
      </c>
      <c r="AN225" s="149">
        <f>U225/60</f>
        <v>0</v>
      </c>
      <c r="AO225" s="148">
        <f>(W225/30)+(Y225/30)+(AA225/9)+(AC225/20)+(AE225/30)+(AG225/40)+(AI225/100)+(AK225/100)</f>
        <v>0</v>
      </c>
      <c r="AP225" s="150">
        <f>((U225/85)*0.9)+((W225/350)*0.35)+((Y225/120)*0.2)+((AA225/250)*0.3)+((AC225/50)*0.9)+((AE225/70)*0.1)+((AG225/40)*0.1)+((AI225/120)*0.1)+((AK225/50)*0.9)</f>
        <v>0</v>
      </c>
      <c r="AQ225" s="150">
        <f>((U225/85)*0.1)+((W225/350)*0.65)+((Y225/120)*0.8)+((AA225/250)*0.7)+((AC225/50)*0.1)+((AE225/70)*0.9)+((AG225/40)*0.9)+((AI225/120)*0.9)+((AK225/50)*0.1)</f>
        <v>0</v>
      </c>
      <c r="AR225" s="151">
        <f>(AN225*100)+(AO225*60)</f>
        <v>0</v>
      </c>
      <c r="AS225" s="151">
        <f>AR225*1.5</f>
        <v>0</v>
      </c>
      <c r="AT225" s="151">
        <f>(AS225*1.8)/86400</f>
        <v>0</v>
      </c>
      <c r="AU225" s="151">
        <f>AR225/1000</f>
        <v>0</v>
      </c>
      <c r="AV225" s="151">
        <f>150*(J225*0.0001*0.1+(I225-J225)*0.0001*0.85)</f>
        <v>0.82139999999999991</v>
      </c>
      <c r="AW225" s="151">
        <f>((AV225*0.15)*30*60)/1000</f>
        <v>0.22177799999999998</v>
      </c>
      <c r="AX225" s="151">
        <f>(P225*0.04)*0.3</f>
        <v>0</v>
      </c>
      <c r="AY225" s="151">
        <f>(P225*0.04)*0.3</f>
        <v>0</v>
      </c>
      <c r="AZ225" s="151">
        <f>((P225*0.8*0.5*32)+(P225*0.8*0.8*1*0.34*25)+((50*AN225+15*AO225)/24)*1.163*45*1.5*2.1)/1000</f>
        <v>0</v>
      </c>
      <c r="BA225" s="151">
        <f>(AN225+AO225)*0.5</f>
        <v>0</v>
      </c>
    </row>
    <row r="226" spans="1:53" ht="12.75" customHeight="1" x14ac:dyDescent="0.2">
      <c r="A226" s="242"/>
      <c r="B226" s="198"/>
      <c r="C226" s="205"/>
      <c r="D226" s="45" t="s">
        <v>84</v>
      </c>
      <c r="E226" s="73"/>
      <c r="F226" s="73"/>
      <c r="G226" s="73"/>
      <c r="H226" s="65"/>
      <c r="I226" s="75">
        <v>697</v>
      </c>
      <c r="J226" s="35">
        <f>I226*K226</f>
        <v>446.0800000000001</v>
      </c>
      <c r="K226" s="49">
        <f t="shared" si="242"/>
        <v>0.64000000000000012</v>
      </c>
      <c r="L226" s="35">
        <f t="shared" si="243"/>
        <v>139.4</v>
      </c>
      <c r="M226" s="182">
        <v>0.2</v>
      </c>
      <c r="N226" s="174">
        <v>2.5</v>
      </c>
      <c r="O226" s="49">
        <f t="shared" si="244"/>
        <v>348.5</v>
      </c>
      <c r="P226" s="147">
        <f>SUM(T226,S226)</f>
        <v>0</v>
      </c>
      <c r="Q226" s="189">
        <v>0</v>
      </c>
      <c r="R226" s="189">
        <v>0</v>
      </c>
      <c r="S226" s="190">
        <f t="shared" si="246"/>
        <v>0</v>
      </c>
      <c r="T226" s="76">
        <v>0</v>
      </c>
      <c r="U226" s="48">
        <f>P226*(V226/100)</f>
        <v>0</v>
      </c>
      <c r="V226" s="51">
        <v>100</v>
      </c>
      <c r="W226" s="50">
        <f>(P226)*(X226/100)</f>
        <v>0</v>
      </c>
      <c r="X226" s="52">
        <v>0</v>
      </c>
      <c r="Y226" s="50">
        <f>(P226)*(Z226/100)</f>
        <v>0</v>
      </c>
      <c r="Z226" s="52">
        <v>0</v>
      </c>
      <c r="AA226" s="50">
        <f>(P226)*(AB226/100)</f>
        <v>0</v>
      </c>
      <c r="AB226" s="52">
        <v>0</v>
      </c>
      <c r="AC226" s="50">
        <f>(P226)*(AD226/100)</f>
        <v>0</v>
      </c>
      <c r="AD226" s="52">
        <v>0</v>
      </c>
      <c r="AE226" s="50">
        <f>(P226)*(AF226/100)</f>
        <v>0</v>
      </c>
      <c r="AF226" s="52">
        <v>0</v>
      </c>
      <c r="AG226" s="50">
        <f>(P226)*(AH226/100)</f>
        <v>0</v>
      </c>
      <c r="AH226" s="52">
        <v>0</v>
      </c>
      <c r="AI226" s="50">
        <f>(P226)*(AJ226/100)</f>
        <v>0</v>
      </c>
      <c r="AJ226" s="52">
        <v>0</v>
      </c>
      <c r="AK226" s="50">
        <f>(P226)*(AL226/100)</f>
        <v>0</v>
      </c>
      <c r="AL226" s="52">
        <v>0</v>
      </c>
      <c r="AM226" s="148">
        <f>((T226*(V226/100))/60)</f>
        <v>0</v>
      </c>
      <c r="AN226" s="149">
        <f>U226/60</f>
        <v>0</v>
      </c>
      <c r="AO226" s="148">
        <f>(W226/30)+(Y226/30)+(AA226/9)+(AC226/20)+(AE226/30)+(AG226/40)+(AI226/100)+(AK226/100)</f>
        <v>0</v>
      </c>
      <c r="AP226" s="150">
        <f>((U226/85)*0.9)+((W226/350)*0.35)+((Y226/120)*0.2)+((AA226/250)*0.3)+((AC226/50)*0.9)+((AE226/70)*0.1)+((AG226/40)*0.1)+((AI226/120)*0.1)+((AK226/50)*0.9)</f>
        <v>0</v>
      </c>
      <c r="AQ226" s="150">
        <f>((U226/85)*0.1)+((W226/350)*0.65)+((Y226/120)*0.8)+((AA226/250)*0.7)+((AC226/50)*0.1)+((AE226/70)*0.9)+((AG226/40)*0.9)+((AI226/120)*0.9)+((AK226/50)*0.1)</f>
        <v>0</v>
      </c>
      <c r="AR226" s="151">
        <f>(AN226*100)+(AO226*60)</f>
        <v>0</v>
      </c>
      <c r="AS226" s="151">
        <f>AR226*1.5</f>
        <v>0</v>
      </c>
      <c r="AT226" s="151">
        <f>(AS226*1.8)/86400</f>
        <v>0</v>
      </c>
      <c r="AU226" s="151">
        <f>AR226/1000</f>
        <v>0</v>
      </c>
      <c r="AV226" s="151">
        <f>150*(J226*0.0001*0.1+(I226-J226)*0.0001*0.85)</f>
        <v>3.8683499999999991</v>
      </c>
      <c r="AW226" s="151">
        <f>((AV226*0.15)*30*60)/1000</f>
        <v>1.0444544999999996</v>
      </c>
      <c r="AX226" s="151">
        <f>(P226*0.04)*0.3</f>
        <v>0</v>
      </c>
      <c r="AY226" s="151">
        <f>(P226*0.04)*0.3</f>
        <v>0</v>
      </c>
      <c r="AZ226" s="151">
        <f>((P226*0.8*0.5*32)+(P226*0.8*0.8*1*0.34*25)+((50*AN226+15*AO226)/24)*1.163*45*1.5*2.1)/1000</f>
        <v>0</v>
      </c>
      <c r="BA226" s="151">
        <f>(AN226+AO226)*0.5</f>
        <v>0</v>
      </c>
    </row>
    <row r="227" spans="1:53" ht="12.75" customHeight="1" x14ac:dyDescent="0.2">
      <c r="A227" s="242"/>
      <c r="B227" s="199"/>
      <c r="C227" s="53" t="s">
        <v>81</v>
      </c>
      <c r="D227" s="81" t="s">
        <v>70</v>
      </c>
      <c r="E227" s="73"/>
      <c r="F227" s="73"/>
      <c r="G227" s="73"/>
      <c r="H227" s="66"/>
      <c r="I227" s="75">
        <v>173</v>
      </c>
      <c r="J227" s="35">
        <f>I227*K227</f>
        <v>103.80000000000001</v>
      </c>
      <c r="K227" s="34">
        <f t="shared" si="242"/>
        <v>0.60000000000000009</v>
      </c>
      <c r="L227" s="35">
        <f t="shared" si="243"/>
        <v>43.25</v>
      </c>
      <c r="M227" s="182">
        <v>0.25</v>
      </c>
      <c r="N227" s="174">
        <v>3.5</v>
      </c>
      <c r="O227" s="34">
        <f t="shared" si="244"/>
        <v>151.375</v>
      </c>
      <c r="P227" s="147">
        <f>SUM(T227,S227)</f>
        <v>150</v>
      </c>
      <c r="Q227" s="184">
        <v>0</v>
      </c>
      <c r="R227" s="184">
        <v>0</v>
      </c>
      <c r="S227" s="37">
        <v>150</v>
      </c>
      <c r="T227" s="76">
        <v>0</v>
      </c>
      <c r="U227" s="48">
        <f>P227*(V227/100)</f>
        <v>120</v>
      </c>
      <c r="V227" s="51">
        <v>80</v>
      </c>
      <c r="W227" s="50">
        <f>(P227)*(X227/100)</f>
        <v>0</v>
      </c>
      <c r="X227" s="52">
        <v>0</v>
      </c>
      <c r="Y227" s="50">
        <f>(P227)*(Z227/100)</f>
        <v>0</v>
      </c>
      <c r="Z227" s="52">
        <v>0</v>
      </c>
      <c r="AA227" s="50">
        <f>(P227)*(AB227/100)</f>
        <v>0</v>
      </c>
      <c r="AB227" s="52">
        <v>0</v>
      </c>
      <c r="AC227" s="50">
        <f>(P227)*(AD227/100)</f>
        <v>0</v>
      </c>
      <c r="AD227" s="52">
        <v>0</v>
      </c>
      <c r="AE227" s="50">
        <f>(P227)*(AF227/100)</f>
        <v>30</v>
      </c>
      <c r="AF227" s="52">
        <v>20</v>
      </c>
      <c r="AG227" s="50">
        <f>(P227)*(AH227/100)</f>
        <v>0</v>
      </c>
      <c r="AH227" s="52">
        <v>0</v>
      </c>
      <c r="AI227" s="50">
        <f>(P227)*(AJ227/100)</f>
        <v>0</v>
      </c>
      <c r="AJ227" s="52">
        <v>0</v>
      </c>
      <c r="AK227" s="50">
        <f>(P227)*(AL227/100)</f>
        <v>0</v>
      </c>
      <c r="AL227" s="52">
        <v>0</v>
      </c>
      <c r="AM227" s="148">
        <f>((T227*(V227/100))/60)</f>
        <v>0</v>
      </c>
      <c r="AN227" s="149">
        <f>U227/60</f>
        <v>2</v>
      </c>
      <c r="AO227" s="148">
        <f>(W227/30)+(Y227/30)+(AA227/9)+(AC227/20)+(AE227/30)+(AG227/40)+(AI227/100)+(AK227/100)</f>
        <v>1</v>
      </c>
      <c r="AP227" s="150">
        <f>((U227/85)*0.9)+((W227/350)*0.35)+((Y227/120)*0.2)+((AA227/250)*0.3)+((AC227/50)*0.9)+((AE227/70)*0.1)+((AG227/40)*0.1)+((AI227/120)*0.1)+((AK227/50)*0.9)</f>
        <v>1.3134453781512607</v>
      </c>
      <c r="AQ227" s="150">
        <f>((U227/85)*0.1)+((W227/350)*0.65)+((Y227/120)*0.8)+((AA227/250)*0.7)+((AC227/50)*0.1)+((AE227/70)*0.9)+((AG227/40)*0.9)+((AI227/120)*0.9)+((AK227/50)*0.1)</f>
        <v>0.52689075630252102</v>
      </c>
      <c r="AR227" s="151">
        <f>(AN227*100)+(AO227*60)</f>
        <v>260</v>
      </c>
      <c r="AS227" s="151">
        <f>AR227*1.5</f>
        <v>390</v>
      </c>
      <c r="AT227" s="151">
        <f>(AS227*1.8)/86400</f>
        <v>8.1250000000000003E-3</v>
      </c>
      <c r="AU227" s="151">
        <f>AR227/1000</f>
        <v>0.26</v>
      </c>
      <c r="AV227" s="151">
        <f>150*(J227*0.0001*0.1+(I227-J227)*0.0001*0.85)</f>
        <v>1.0379999999999998</v>
      </c>
      <c r="AW227" s="151">
        <f>((AV227*0.15)*30*60)/1000</f>
        <v>0.28026000000000001</v>
      </c>
      <c r="AX227" s="151">
        <f>(P227*0.04)*0.3</f>
        <v>1.7999999999999998</v>
      </c>
      <c r="AY227" s="151">
        <f>(P227*0.04)*0.3</f>
        <v>1.7999999999999998</v>
      </c>
      <c r="AZ227" s="151">
        <f>((P227*0.8*0.5*32)+(P227*0.8*0.8*1*0.34*25)+((50*AN227+15*AO227)/24)*1.163*45*1.5*2.1)/1000</f>
        <v>3.5259314062500002</v>
      </c>
      <c r="BA227" s="151">
        <f>(AN227+AO227)*0.5</f>
        <v>1.5</v>
      </c>
    </row>
    <row r="228" spans="1:53" ht="25.5" customHeight="1" x14ac:dyDescent="0.2">
      <c r="A228" s="227" t="s">
        <v>121</v>
      </c>
      <c r="B228" s="227"/>
      <c r="C228" s="227"/>
      <c r="D228" s="227"/>
      <c r="E228" s="227"/>
      <c r="F228" s="227"/>
      <c r="G228" s="227"/>
      <c r="H228" s="227"/>
      <c r="I228" s="78">
        <f>SUM(I223:I227)</f>
        <v>17863</v>
      </c>
      <c r="J228" s="78">
        <f>SUM(J223:J227)</f>
        <v>11211.84</v>
      </c>
      <c r="K228" s="79" t="s">
        <v>57</v>
      </c>
      <c r="L228" s="78">
        <f>SUM(L223:L227)</f>
        <v>3848.2000000000003</v>
      </c>
      <c r="M228" s="78"/>
      <c r="N228" s="79" t="s">
        <v>57</v>
      </c>
      <c r="O228" s="78">
        <f t="shared" ref="O228:U228" si="247">SUM(O223:O227)</f>
        <v>10998.5</v>
      </c>
      <c r="P228" s="78">
        <f t="shared" si="247"/>
        <v>7950</v>
      </c>
      <c r="Q228" s="157">
        <f t="shared" si="247"/>
        <v>4</v>
      </c>
      <c r="R228" s="157">
        <f t="shared" si="247"/>
        <v>0</v>
      </c>
      <c r="S228" s="78">
        <f t="shared" si="247"/>
        <v>5950</v>
      </c>
      <c r="T228" s="78">
        <f t="shared" si="247"/>
        <v>2000</v>
      </c>
      <c r="U228" s="78">
        <f t="shared" si="247"/>
        <v>7000</v>
      </c>
      <c r="V228" s="79" t="s">
        <v>57</v>
      </c>
      <c r="W228" s="78">
        <f>SUM(W223:W227)</f>
        <v>0</v>
      </c>
      <c r="X228" s="79" t="s">
        <v>57</v>
      </c>
      <c r="Y228" s="78">
        <f t="shared" ref="Y228:BA228" si="248">SUM(Y223:Y227)</f>
        <v>0</v>
      </c>
      <c r="Z228" s="79" t="s">
        <v>57</v>
      </c>
      <c r="AA228" s="78">
        <f t="shared" si="248"/>
        <v>0</v>
      </c>
      <c r="AB228" s="79" t="s">
        <v>57</v>
      </c>
      <c r="AC228" s="78">
        <f t="shared" si="248"/>
        <v>0</v>
      </c>
      <c r="AD228" s="79" t="s">
        <v>57</v>
      </c>
      <c r="AE228" s="78">
        <f t="shared" si="248"/>
        <v>950</v>
      </c>
      <c r="AF228" s="79" t="s">
        <v>57</v>
      </c>
      <c r="AG228" s="78">
        <f t="shared" si="248"/>
        <v>0</v>
      </c>
      <c r="AH228" s="79" t="s">
        <v>57</v>
      </c>
      <c r="AI228" s="78">
        <f t="shared" si="248"/>
        <v>0</v>
      </c>
      <c r="AJ228" s="79" t="s">
        <v>57</v>
      </c>
      <c r="AK228" s="78">
        <f t="shared" si="248"/>
        <v>0</v>
      </c>
      <c r="AL228" s="79" t="s">
        <v>57</v>
      </c>
      <c r="AM228" s="80">
        <f t="shared" si="248"/>
        <v>33.333333333333336</v>
      </c>
      <c r="AN228" s="80">
        <f t="shared" si="248"/>
        <v>116.66666666666667</v>
      </c>
      <c r="AO228" s="80">
        <f t="shared" si="248"/>
        <v>31.666666666666668</v>
      </c>
      <c r="AP228" s="80">
        <f t="shared" si="248"/>
        <v>75.474789915966383</v>
      </c>
      <c r="AQ228" s="80">
        <f t="shared" si="248"/>
        <v>20.449579831932773</v>
      </c>
      <c r="AR228" s="80">
        <f t="shared" si="248"/>
        <v>13566.666666666668</v>
      </c>
      <c r="AS228" s="80">
        <f t="shared" si="248"/>
        <v>20350</v>
      </c>
      <c r="AT228" s="165">
        <f t="shared" si="248"/>
        <v>0.42395833333333338</v>
      </c>
      <c r="AU228" s="165">
        <f t="shared" si="248"/>
        <v>13.566666666666668</v>
      </c>
      <c r="AV228" s="165">
        <f t="shared" si="248"/>
        <v>101.62004999999996</v>
      </c>
      <c r="AW228" s="165">
        <f t="shared" si="248"/>
        <v>27.437413499999991</v>
      </c>
      <c r="AX228" s="165">
        <f t="shared" si="248"/>
        <v>95.399999999999991</v>
      </c>
      <c r="AY228" s="165">
        <f t="shared" si="248"/>
        <v>95.399999999999991</v>
      </c>
      <c r="AZ228" s="165">
        <f t="shared" si="248"/>
        <v>188.33974453125001</v>
      </c>
      <c r="BA228" s="165">
        <f t="shared" si="248"/>
        <v>74.166666666666671</v>
      </c>
    </row>
    <row r="229" spans="1:53" ht="12.75" customHeight="1" x14ac:dyDescent="0.2">
      <c r="A229" s="86"/>
      <c r="B229" s="87"/>
      <c r="AN229" s="88"/>
    </row>
    <row r="230" spans="1:53" ht="25.5" customHeight="1" x14ac:dyDescent="0.2">
      <c r="A230" s="236" t="s">
        <v>171</v>
      </c>
      <c r="B230" s="236"/>
      <c r="C230" s="236"/>
      <c r="D230" s="236"/>
      <c r="E230" s="236"/>
      <c r="F230" s="236"/>
      <c r="G230" s="236"/>
      <c r="H230" s="236"/>
      <c r="I230" s="89">
        <f>SUM(I221,I228)</f>
        <v>2020042.9</v>
      </c>
      <c r="J230" s="89">
        <f>SUM(J221,J228)</f>
        <v>1286252.8560000004</v>
      </c>
      <c r="K230" s="152" t="s">
        <v>57</v>
      </c>
      <c r="L230" s="89">
        <f>SUM(L221,L228)</f>
        <v>407017.03000000009</v>
      </c>
      <c r="M230" s="89"/>
      <c r="N230" s="152" t="s">
        <v>57</v>
      </c>
      <c r="O230" s="89">
        <f>SUM(O221,O228)</f>
        <v>877076.72499999998</v>
      </c>
      <c r="P230" s="89">
        <f>SUM(P221,P228)</f>
        <v>519700.6</v>
      </c>
      <c r="Q230" s="152" t="s">
        <v>57</v>
      </c>
      <c r="R230" s="152" t="s">
        <v>57</v>
      </c>
      <c r="S230" s="89">
        <f>SUM(S221,S228)</f>
        <v>213910</v>
      </c>
      <c r="T230" s="89">
        <f>SUM(T221,T228)</f>
        <v>305790.59999999998</v>
      </c>
      <c r="U230" s="89">
        <f>SUM(U221,U228)</f>
        <v>405451.84000000008</v>
      </c>
      <c r="V230" s="152" t="s">
        <v>57</v>
      </c>
      <c r="W230" s="89">
        <f>SUM(W221,W228)</f>
        <v>8872</v>
      </c>
      <c r="X230" s="152" t="s">
        <v>57</v>
      </c>
      <c r="Y230" s="89">
        <f>SUM(Y221,Y228)</f>
        <v>13936</v>
      </c>
      <c r="Z230" s="152" t="s">
        <v>57</v>
      </c>
      <c r="AA230" s="89">
        <f>SUM(AA221,AA228)</f>
        <v>27430.799999999999</v>
      </c>
      <c r="AB230" s="152" t="s">
        <v>57</v>
      </c>
      <c r="AC230" s="89">
        <f>SUM(AC221,AC228)</f>
        <v>8632</v>
      </c>
      <c r="AD230" s="152" t="s">
        <v>57</v>
      </c>
      <c r="AE230" s="89">
        <f>SUM(AE221,AE228)</f>
        <v>25566.959999999999</v>
      </c>
      <c r="AF230" s="152" t="s">
        <v>57</v>
      </c>
      <c r="AG230" s="89">
        <f>SUM(AG221,AG228)</f>
        <v>8650</v>
      </c>
      <c r="AH230" s="152" t="s">
        <v>57</v>
      </c>
      <c r="AI230" s="89">
        <f>SUM(AI221,AI228)</f>
        <v>14442</v>
      </c>
      <c r="AJ230" s="152" t="s">
        <v>57</v>
      </c>
      <c r="AK230" s="89">
        <f>SUM(AK221,AK228)</f>
        <v>928</v>
      </c>
      <c r="AL230" s="152" t="s">
        <v>57</v>
      </c>
      <c r="AM230" s="90">
        <f t="shared" ref="AM230:BA230" si="249">SUM(AM221,AM228)</f>
        <v>3632.03775</v>
      </c>
      <c r="AN230" s="90">
        <f t="shared" si="249"/>
        <v>5874.5110833333338</v>
      </c>
      <c r="AO230" s="90">
        <f t="shared" si="249"/>
        <v>5388.7236666666677</v>
      </c>
      <c r="AP230" s="90">
        <f t="shared" si="249"/>
        <v>4600.2993375910373</v>
      </c>
      <c r="AQ230" s="90">
        <f t="shared" si="249"/>
        <v>1238.2177951820729</v>
      </c>
      <c r="AR230" s="90">
        <f t="shared" si="249"/>
        <v>874028.35055555555</v>
      </c>
      <c r="AS230" s="90">
        <f t="shared" si="249"/>
        <v>1311042.5258333336</v>
      </c>
      <c r="AT230" s="166">
        <f t="shared" si="249"/>
        <v>27.313385954861115</v>
      </c>
      <c r="AU230" s="166">
        <f t="shared" si="249"/>
        <v>874.02835055555568</v>
      </c>
      <c r="AV230" s="166">
        <f t="shared" si="249"/>
        <v>10292.415704999996</v>
      </c>
      <c r="AW230" s="166">
        <f t="shared" si="249"/>
        <v>17610.696053999993</v>
      </c>
      <c r="AX230" s="166">
        <f t="shared" si="249"/>
        <v>6236.4071999999987</v>
      </c>
      <c r="AY230" s="166">
        <f t="shared" si="249"/>
        <v>6236.4071999999987</v>
      </c>
      <c r="AZ230" s="166">
        <f t="shared" si="249"/>
        <v>12052.155213678046</v>
      </c>
      <c r="BA230" s="166">
        <f t="shared" si="249"/>
        <v>5631.6173750000007</v>
      </c>
    </row>
    <row r="231" spans="1:53" ht="12.75" customHeight="1" x14ac:dyDescent="0.2">
      <c r="A231" s="86"/>
      <c r="B231" s="87"/>
      <c r="AN231" s="88"/>
    </row>
    <row r="232" spans="1:53" ht="12.75" customHeight="1" x14ac:dyDescent="0.2">
      <c r="A232" s="86"/>
      <c r="B232" s="87"/>
      <c r="AN232" s="88"/>
    </row>
    <row r="233" spans="1:53" ht="12.75" customHeight="1" x14ac:dyDescent="0.2">
      <c r="A233" s="86"/>
      <c r="B233" s="87"/>
      <c r="I233" s="200" t="s">
        <v>126</v>
      </c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92"/>
      <c r="AN233" s="88"/>
    </row>
    <row r="234" spans="1:53" ht="12.75" customHeight="1" x14ac:dyDescent="0.2">
      <c r="A234" s="86"/>
      <c r="B234" s="87"/>
      <c r="I234" s="200" t="s">
        <v>127</v>
      </c>
      <c r="J234" s="200"/>
      <c r="K234" s="200"/>
      <c r="L234" s="200"/>
      <c r="M234" s="200"/>
      <c r="N234" s="200"/>
      <c r="O234" s="200"/>
      <c r="P234" s="200"/>
      <c r="Q234" s="200"/>
      <c r="R234" s="200"/>
      <c r="S234" s="200"/>
      <c r="T234" s="92"/>
      <c r="U234" s="200" t="s">
        <v>128</v>
      </c>
      <c r="V234" s="200"/>
      <c r="W234" s="200"/>
      <c r="X234" s="200"/>
      <c r="Y234" s="200"/>
      <c r="Z234" s="200"/>
      <c r="AA234" s="200"/>
      <c r="AB234" s="200"/>
      <c r="AC234" s="200"/>
      <c r="AD234" s="200"/>
      <c r="AE234" s="200"/>
      <c r="AF234" s="200"/>
      <c r="AN234" s="88"/>
    </row>
    <row r="235" spans="1:53" ht="12.75" customHeight="1" x14ac:dyDescent="0.2">
      <c r="A235" s="86"/>
      <c r="B235" s="87"/>
      <c r="I235" s="91"/>
      <c r="J235" s="91"/>
      <c r="K235" s="91"/>
      <c r="L235" s="91"/>
      <c r="M235" s="91"/>
      <c r="N235" s="91"/>
      <c r="O235" s="91"/>
      <c r="P235" s="91"/>
      <c r="Q235" s="91"/>
      <c r="R235" s="91"/>
      <c r="S235" s="91"/>
      <c r="T235" s="91"/>
      <c r="U235" s="5"/>
      <c r="AN235" s="88"/>
    </row>
    <row r="236" spans="1:53" ht="12.75" customHeight="1" x14ac:dyDescent="0.2">
      <c r="A236" s="86"/>
      <c r="B236" s="87"/>
      <c r="H236" s="64"/>
      <c r="I236" s="238" t="s">
        <v>129</v>
      </c>
      <c r="J236" s="238"/>
      <c r="K236" s="238"/>
      <c r="L236" s="238"/>
      <c r="M236" s="238"/>
      <c r="N236" s="238"/>
      <c r="O236" s="238"/>
      <c r="P236" s="238"/>
      <c r="Q236" s="170"/>
      <c r="R236" s="170"/>
      <c r="U236" s="192" t="s">
        <v>130</v>
      </c>
      <c r="V236" s="192"/>
      <c r="W236" s="192"/>
      <c r="X236" s="192"/>
      <c r="Y236" s="192"/>
      <c r="Z236" s="192"/>
      <c r="AA236" s="192"/>
      <c r="AB236" s="192"/>
      <c r="AC236" s="192"/>
      <c r="AD236" s="192"/>
      <c r="AE236" s="192"/>
      <c r="AN236" s="88"/>
    </row>
    <row r="237" spans="1:53" ht="12.75" customHeight="1" x14ac:dyDescent="0.2">
      <c r="A237" s="86"/>
      <c r="B237" s="87"/>
      <c r="H237" s="65"/>
      <c r="I237" s="238" t="s">
        <v>131</v>
      </c>
      <c r="J237" s="238"/>
      <c r="K237" s="238"/>
      <c r="L237" s="238"/>
      <c r="M237" s="238"/>
      <c r="N237" s="238"/>
      <c r="O237" s="238"/>
      <c r="P237" s="238"/>
      <c r="Q237" s="170"/>
      <c r="R237" s="170"/>
      <c r="U237" s="192" t="s">
        <v>182</v>
      </c>
      <c r="V237" s="192"/>
      <c r="W237" s="192"/>
      <c r="X237" s="192"/>
      <c r="Y237" s="192"/>
      <c r="Z237" s="192"/>
      <c r="AA237" s="192"/>
      <c r="AB237" s="192"/>
      <c r="AC237" s="192"/>
      <c r="AD237" s="192"/>
      <c r="AE237" s="192"/>
      <c r="AF237" s="192"/>
      <c r="AG237" s="192"/>
      <c r="AH237" s="192"/>
      <c r="AI237" s="192"/>
      <c r="AJ237" s="192"/>
      <c r="AK237" s="192"/>
      <c r="AL237" s="192"/>
    </row>
    <row r="238" spans="1:53" ht="12.75" customHeight="1" x14ac:dyDescent="0.2">
      <c r="A238" s="86"/>
      <c r="B238" s="87"/>
      <c r="H238" s="66"/>
      <c r="I238" s="238" t="s">
        <v>132</v>
      </c>
      <c r="J238" s="238"/>
      <c r="K238" s="238"/>
      <c r="L238" s="238"/>
      <c r="M238" s="238"/>
      <c r="N238" s="238"/>
      <c r="O238" s="238"/>
      <c r="P238" s="238"/>
      <c r="Q238" s="170"/>
      <c r="R238" s="170"/>
      <c r="U238" s="192" t="s">
        <v>187</v>
      </c>
      <c r="V238" s="192"/>
      <c r="W238" s="192"/>
      <c r="X238" s="192"/>
      <c r="Y238" s="192"/>
      <c r="Z238" s="192"/>
      <c r="AA238" s="192"/>
      <c r="AB238" s="192"/>
      <c r="AC238" s="192"/>
      <c r="AD238" s="192"/>
      <c r="AE238" s="192"/>
      <c r="AF238" s="192"/>
      <c r="AG238" s="192"/>
      <c r="AH238" s="192"/>
      <c r="AI238" s="192"/>
      <c r="AJ238" s="192"/>
      <c r="AK238" s="192"/>
      <c r="AL238" s="192"/>
    </row>
    <row r="239" spans="1:53" ht="12.75" customHeight="1" x14ac:dyDescent="0.2">
      <c r="A239" s="86"/>
      <c r="B239" s="87"/>
      <c r="H239" s="74"/>
      <c r="I239" s="238" t="s">
        <v>133</v>
      </c>
      <c r="J239" s="238"/>
      <c r="K239" s="238"/>
      <c r="L239" s="238"/>
      <c r="M239" s="238"/>
      <c r="N239" s="238"/>
      <c r="O239" s="238"/>
      <c r="P239" s="238"/>
      <c r="Q239" s="170"/>
      <c r="R239" s="170"/>
      <c r="U239" s="192" t="s">
        <v>188</v>
      </c>
      <c r="V239" s="192"/>
      <c r="W239" s="192"/>
      <c r="X239" s="192"/>
      <c r="Y239" s="192"/>
      <c r="Z239" s="192"/>
      <c r="AA239" s="192"/>
      <c r="AB239" s="192"/>
      <c r="AC239" s="192"/>
      <c r="AD239" s="192"/>
      <c r="AE239" s="192"/>
      <c r="AF239" s="192"/>
      <c r="AG239" s="192"/>
      <c r="AH239" s="192"/>
      <c r="AI239" s="192"/>
      <c r="AJ239" s="192"/>
      <c r="AN239" s="88"/>
    </row>
    <row r="240" spans="1:53" ht="12.75" customHeight="1" x14ac:dyDescent="0.2">
      <c r="A240" s="86"/>
      <c r="B240" s="87"/>
      <c r="H240" s="72"/>
      <c r="I240" s="238" t="s">
        <v>134</v>
      </c>
      <c r="J240" s="238"/>
      <c r="K240" s="238"/>
      <c r="L240" s="238"/>
      <c r="M240" s="238"/>
      <c r="N240" s="238"/>
      <c r="O240" s="238"/>
      <c r="P240" s="238"/>
      <c r="Q240" s="170"/>
      <c r="R240" s="170"/>
      <c r="U240" s="4" t="s">
        <v>189</v>
      </c>
      <c r="AN240" s="88"/>
    </row>
    <row r="241" spans="1:55" ht="12.75" customHeight="1" x14ac:dyDescent="0.2">
      <c r="A241" s="86"/>
      <c r="B241" s="87"/>
      <c r="H241" s="71"/>
      <c r="I241" s="238" t="s">
        <v>135</v>
      </c>
      <c r="J241" s="238"/>
      <c r="K241" s="238"/>
      <c r="L241" s="238"/>
      <c r="M241" s="238"/>
      <c r="N241" s="238"/>
      <c r="O241" s="238"/>
      <c r="P241" s="238"/>
      <c r="Q241" s="170"/>
      <c r="R241" s="170"/>
      <c r="U241" s="169" t="s">
        <v>190</v>
      </c>
      <c r="V241" s="169"/>
      <c r="W241" s="169"/>
      <c r="X241" s="169"/>
      <c r="Y241" s="169"/>
      <c r="Z241" s="169"/>
      <c r="AA241" s="169"/>
      <c r="AB241" s="169"/>
      <c r="AC241" s="169"/>
      <c r="AD241" s="169"/>
      <c r="AE241" s="169"/>
      <c r="AF241" s="169"/>
      <c r="AG241" s="169"/>
      <c r="AH241" s="169"/>
      <c r="AI241" s="169"/>
      <c r="AJ241" s="169"/>
      <c r="AK241" s="169"/>
      <c r="AL241" s="169"/>
      <c r="AM241" s="169"/>
      <c r="AN241" s="169"/>
      <c r="AO241" s="169"/>
      <c r="AP241" s="169"/>
      <c r="AQ241" s="169"/>
    </row>
    <row r="242" spans="1:55" ht="12.75" customHeight="1" x14ac:dyDescent="0.2">
      <c r="A242" s="86"/>
      <c r="B242" s="87"/>
      <c r="H242" s="71"/>
      <c r="I242" s="170"/>
      <c r="J242" s="170"/>
      <c r="K242" s="170"/>
      <c r="L242" s="170"/>
      <c r="M242" s="170"/>
      <c r="N242" s="170"/>
      <c r="O242" s="170"/>
      <c r="P242" s="170"/>
      <c r="Q242" s="170"/>
      <c r="R242" s="170"/>
      <c r="U242" s="169" t="s">
        <v>196</v>
      </c>
      <c r="V242" s="169"/>
      <c r="W242" s="169"/>
      <c r="X242" s="169"/>
      <c r="Y242" s="169"/>
      <c r="Z242" s="169"/>
      <c r="AA242" s="169"/>
      <c r="AB242" s="169"/>
      <c r="AC242" s="169"/>
      <c r="AD242" s="169"/>
      <c r="AE242" s="169"/>
      <c r="AF242" s="169"/>
      <c r="AG242" s="169"/>
      <c r="AH242" s="169"/>
      <c r="AI242" s="169"/>
      <c r="AJ242" s="169"/>
      <c r="AK242" s="169"/>
      <c r="AL242" s="169"/>
      <c r="AM242" s="169"/>
      <c r="AN242" s="169"/>
      <c r="AO242" s="169"/>
      <c r="AP242" s="169"/>
      <c r="AQ242" s="169"/>
    </row>
    <row r="243" spans="1:55" ht="12.75" customHeight="1" x14ac:dyDescent="0.2">
      <c r="A243" s="86"/>
      <c r="B243" s="87"/>
      <c r="U243" s="169" t="s">
        <v>194</v>
      </c>
      <c r="V243" s="169"/>
      <c r="W243" s="169"/>
      <c r="X243" s="169"/>
      <c r="Y243" s="169"/>
      <c r="Z243" s="169"/>
      <c r="AA243" s="169"/>
      <c r="AB243" s="169"/>
      <c r="AC243" s="169"/>
      <c r="AD243" s="169"/>
      <c r="AE243" s="169"/>
      <c r="AF243" s="169"/>
      <c r="AG243" s="169"/>
      <c r="AH243" s="169"/>
      <c r="AI243" s="169"/>
      <c r="AJ243" s="169"/>
      <c r="AK243" s="169"/>
      <c r="AL243" s="169"/>
      <c r="AM243" s="169"/>
      <c r="AN243" s="169"/>
      <c r="AO243" s="169"/>
      <c r="AP243" s="169"/>
      <c r="AQ243" s="169"/>
    </row>
    <row r="244" spans="1:55" ht="12.75" customHeight="1" x14ac:dyDescent="0.2">
      <c r="A244" s="86"/>
      <c r="B244" s="87"/>
      <c r="U244" s="169" t="s">
        <v>195</v>
      </c>
      <c r="V244" s="169"/>
      <c r="W244" s="169"/>
      <c r="X244" s="169"/>
      <c r="Y244" s="169"/>
      <c r="Z244" s="169"/>
      <c r="AA244" s="169"/>
      <c r="AB244" s="169"/>
      <c r="AC244" s="169"/>
      <c r="AD244" s="169"/>
      <c r="AE244" s="169"/>
      <c r="AF244" s="169"/>
      <c r="AG244" s="169"/>
      <c r="AH244" s="169"/>
      <c r="AI244" s="169"/>
      <c r="AJ244" s="169"/>
      <c r="AK244" s="169"/>
      <c r="BB244" s="93"/>
      <c r="BC244" s="93"/>
    </row>
    <row r="245" spans="1:55" ht="12.75" customHeight="1" x14ac:dyDescent="0.2">
      <c r="A245" s="86"/>
      <c r="B245" s="87"/>
      <c r="U245" s="191"/>
      <c r="V245" s="191"/>
      <c r="W245" s="191"/>
      <c r="X245" s="191"/>
      <c r="Y245" s="191"/>
      <c r="Z245" s="191"/>
      <c r="AA245" s="191"/>
      <c r="AB245" s="191"/>
      <c r="AC245" s="191"/>
      <c r="AD245" s="191"/>
      <c r="AE245" s="191"/>
      <c r="AF245" s="191"/>
      <c r="AG245" s="191"/>
      <c r="AH245" s="191"/>
      <c r="AI245" s="191"/>
      <c r="AJ245" s="191"/>
      <c r="AK245" s="191"/>
      <c r="BB245" s="93"/>
      <c r="BC245" s="93"/>
    </row>
    <row r="246" spans="1:55" ht="12.75" customHeight="1" x14ac:dyDescent="0.2">
      <c r="A246" s="86"/>
      <c r="B246" s="87"/>
      <c r="BB246" s="93"/>
      <c r="BC246" s="93"/>
    </row>
    <row r="247" spans="1:55" ht="12.75" customHeight="1" x14ac:dyDescent="0.2">
      <c r="A247" s="86"/>
      <c r="B247" s="87"/>
      <c r="BB247" s="93"/>
      <c r="BC247" s="93"/>
    </row>
    <row r="248" spans="1:55" ht="12.75" customHeight="1" x14ac:dyDescent="0.2">
      <c r="A248" s="86"/>
      <c r="BB248" s="93"/>
      <c r="BC248" s="93"/>
    </row>
    <row r="249" spans="1:55" ht="12.75" customHeight="1" x14ac:dyDescent="0.2">
      <c r="A249" s="86"/>
      <c r="BB249" s="93"/>
      <c r="BC249" s="93"/>
    </row>
    <row r="250" spans="1:55" ht="12.75" customHeight="1" x14ac:dyDescent="0.2">
      <c r="A250" s="86"/>
      <c r="BB250" s="93"/>
      <c r="BC250" s="93"/>
    </row>
    <row r="251" spans="1:55" ht="12.75" customHeight="1" x14ac:dyDescent="0.2">
      <c r="A251" s="86"/>
      <c r="BB251" s="93"/>
      <c r="BC251" s="93"/>
    </row>
    <row r="252" spans="1:55" ht="12.75" customHeight="1" x14ac:dyDescent="0.2">
      <c r="A252" s="86"/>
      <c r="BB252" s="94"/>
      <c r="BC252" s="95"/>
    </row>
    <row r="253" spans="1:55" ht="15" hidden="1" customHeight="1" x14ac:dyDescent="0.2">
      <c r="A253" s="86"/>
      <c r="C253" s="96" t="s">
        <v>69</v>
      </c>
      <c r="D253" s="96"/>
      <c r="E253" s="97">
        <f>SUM(U253:AL253)</f>
        <v>0</v>
      </c>
      <c r="F253" s="98">
        <v>2</v>
      </c>
      <c r="G253" s="98"/>
      <c r="H253" s="98"/>
      <c r="I253" s="98"/>
      <c r="J253" s="98"/>
      <c r="K253" s="98"/>
      <c r="L253" s="98"/>
      <c r="M253" s="99"/>
      <c r="N253" s="99"/>
      <c r="O253" s="100"/>
    </row>
    <row r="254" spans="1:55" ht="15" hidden="1" customHeight="1" x14ac:dyDescent="0.2">
      <c r="A254" s="86"/>
      <c r="C254" s="96" t="s">
        <v>72</v>
      </c>
      <c r="D254" s="96"/>
      <c r="E254" s="97">
        <f>SUM(U254:AL254)</f>
        <v>0</v>
      </c>
      <c r="F254" s="98">
        <v>4</v>
      </c>
      <c r="G254" s="98"/>
      <c r="H254" s="98"/>
      <c r="I254" s="98"/>
      <c r="J254" s="98"/>
      <c r="K254" s="98"/>
      <c r="L254" s="98"/>
      <c r="M254" s="99"/>
      <c r="N254" s="99"/>
      <c r="O254" s="100"/>
    </row>
    <row r="255" spans="1:55" ht="15" hidden="1" customHeight="1" x14ac:dyDescent="0.2">
      <c r="A255" s="86"/>
      <c r="C255" s="96" t="s">
        <v>76</v>
      </c>
      <c r="D255" s="96"/>
      <c r="E255" s="97">
        <f>SUM(U255:AL255)</f>
        <v>0</v>
      </c>
      <c r="F255" s="98">
        <v>3</v>
      </c>
      <c r="G255" s="98"/>
      <c r="H255" s="98"/>
      <c r="I255" s="98"/>
      <c r="J255" s="98"/>
      <c r="K255" s="98"/>
      <c r="L255" s="98"/>
      <c r="M255" s="99"/>
      <c r="N255" s="99"/>
      <c r="O255" s="100"/>
    </row>
    <row r="256" spans="1:55" ht="15" hidden="1" customHeight="1" x14ac:dyDescent="0.2">
      <c r="A256" s="86"/>
      <c r="C256" s="96" t="s">
        <v>77</v>
      </c>
      <c r="D256" s="96"/>
      <c r="E256" s="97">
        <f>SUM(U256:AL256)</f>
        <v>0</v>
      </c>
      <c r="F256" s="98"/>
      <c r="G256" s="98"/>
      <c r="H256" s="98"/>
      <c r="I256" s="98"/>
      <c r="J256" s="98"/>
      <c r="K256" s="98"/>
      <c r="L256" s="98"/>
      <c r="M256" s="99"/>
      <c r="N256" s="99"/>
      <c r="O256" s="100"/>
    </row>
    <row r="257" spans="1:53" ht="15" hidden="1" customHeight="1" x14ac:dyDescent="0.2">
      <c r="A257" s="86"/>
      <c r="C257" s="96" t="s">
        <v>78</v>
      </c>
      <c r="D257" s="96"/>
      <c r="E257" s="97">
        <f>SUM(U257:AL257)</f>
        <v>0</v>
      </c>
      <c r="F257" s="98"/>
      <c r="G257" s="98"/>
      <c r="H257" s="98"/>
      <c r="I257" s="98"/>
      <c r="J257" s="98"/>
      <c r="K257" s="98"/>
      <c r="L257" s="98"/>
      <c r="M257" s="99"/>
      <c r="N257" s="99"/>
      <c r="O257" s="100"/>
    </row>
    <row r="258" spans="1:53" ht="15" hidden="1" customHeight="1" x14ac:dyDescent="0.2">
      <c r="A258" s="86"/>
      <c r="C258" s="96" t="s">
        <v>136</v>
      </c>
      <c r="D258" s="96"/>
      <c r="E258" s="97">
        <v>640</v>
      </c>
      <c r="F258" s="101" t="s">
        <v>50</v>
      </c>
      <c r="G258" s="101" t="s">
        <v>50</v>
      </c>
      <c r="H258" s="101" t="s">
        <v>50</v>
      </c>
      <c r="I258" s="101" t="s">
        <v>50</v>
      </c>
      <c r="J258" s="101"/>
      <c r="K258" s="101"/>
      <c r="L258" s="101"/>
      <c r="M258" s="140"/>
      <c r="N258" s="102"/>
      <c r="O258" s="103"/>
    </row>
    <row r="259" spans="1:53" ht="15" hidden="1" customHeight="1" x14ac:dyDescent="0.2">
      <c r="A259" s="86"/>
      <c r="C259" s="96" t="s">
        <v>137</v>
      </c>
      <c r="D259" s="96"/>
      <c r="E259" s="97">
        <v>100</v>
      </c>
      <c r="F259" s="101" t="s">
        <v>50</v>
      </c>
      <c r="G259" s="101" t="s">
        <v>50</v>
      </c>
      <c r="H259" s="101" t="s">
        <v>50</v>
      </c>
      <c r="I259" s="101" t="s">
        <v>50</v>
      </c>
      <c r="J259" s="101"/>
      <c r="K259" s="101"/>
      <c r="L259" s="101"/>
      <c r="M259" s="140"/>
      <c r="N259" s="102"/>
      <c r="O259" s="103"/>
    </row>
    <row r="260" spans="1:53" ht="24" hidden="1" customHeight="1" x14ac:dyDescent="0.2">
      <c r="A260" s="86"/>
      <c r="C260" s="96" t="s">
        <v>138</v>
      </c>
      <c r="D260" s="96"/>
      <c r="E260" s="97">
        <v>100</v>
      </c>
      <c r="F260" s="101" t="s">
        <v>50</v>
      </c>
      <c r="G260" s="101" t="s">
        <v>50</v>
      </c>
      <c r="H260" s="101" t="s">
        <v>50</v>
      </c>
      <c r="I260" s="101" t="s">
        <v>50</v>
      </c>
      <c r="J260" s="101"/>
      <c r="K260" s="101"/>
      <c r="L260" s="101"/>
      <c r="M260" s="140"/>
      <c r="N260" s="102"/>
      <c r="O260" s="103"/>
    </row>
    <row r="261" spans="1:53" ht="36" hidden="1" customHeight="1" x14ac:dyDescent="0.2">
      <c r="A261" s="86"/>
      <c r="C261" s="96" t="s">
        <v>139</v>
      </c>
      <c r="D261" s="96"/>
      <c r="E261" s="97">
        <v>120</v>
      </c>
      <c r="F261" s="101" t="s">
        <v>50</v>
      </c>
      <c r="G261" s="101" t="s">
        <v>50</v>
      </c>
      <c r="H261" s="101" t="s">
        <v>50</v>
      </c>
      <c r="I261" s="101" t="s">
        <v>50</v>
      </c>
      <c r="J261" s="101"/>
      <c r="K261" s="101"/>
      <c r="L261" s="101"/>
      <c r="M261" s="140"/>
      <c r="N261" s="102"/>
      <c r="O261" s="103"/>
    </row>
    <row r="262" spans="1:53" ht="24" hidden="1" customHeight="1" x14ac:dyDescent="0.2">
      <c r="A262" s="86"/>
      <c r="C262" s="104" t="s">
        <v>140</v>
      </c>
      <c r="D262" s="105"/>
      <c r="E262" s="106">
        <f>SUM(E253:E261)</f>
        <v>960</v>
      </c>
      <c r="F262" s="106">
        <f>AVERAGE(F253:F256)</f>
        <v>3</v>
      </c>
      <c r="G262" s="106"/>
      <c r="H262" s="106"/>
      <c r="I262" s="106"/>
      <c r="J262" s="106"/>
      <c r="K262" s="106"/>
      <c r="L262" s="106"/>
      <c r="M262" s="107"/>
      <c r="N262" s="107"/>
      <c r="O262" s="108"/>
    </row>
    <row r="263" spans="1:53" x14ac:dyDescent="0.2">
      <c r="A263" s="86"/>
    </row>
    <row r="264" spans="1:53" x14ac:dyDescent="0.2">
      <c r="A264" s="86"/>
    </row>
    <row r="265" spans="1:53" x14ac:dyDescent="0.2">
      <c r="A265" s="86"/>
    </row>
    <row r="266" spans="1:53" s="6" customFormat="1" ht="15" customHeight="1" x14ac:dyDescent="0.25">
      <c r="A266" s="86"/>
      <c r="C266" s="109"/>
      <c r="D266" s="109"/>
      <c r="E266" s="109"/>
      <c r="F266" s="109"/>
      <c r="G266" s="109"/>
      <c r="H266" s="109"/>
      <c r="I266" s="109"/>
      <c r="J266" s="109"/>
      <c r="K266" s="109"/>
      <c r="L266" s="109"/>
      <c r="M266" s="109"/>
    </row>
    <row r="267" spans="1:53" ht="15" customHeight="1" x14ac:dyDescent="0.2">
      <c r="A267" s="86"/>
      <c r="C267" s="110"/>
      <c r="D267" s="110"/>
      <c r="E267" s="110"/>
      <c r="F267" s="110"/>
      <c r="G267" s="110"/>
      <c r="H267" s="11"/>
      <c r="I267" s="110"/>
      <c r="J267" s="110"/>
      <c r="K267" s="110"/>
      <c r="L267" s="110"/>
      <c r="M267" s="110"/>
    </row>
    <row r="268" spans="1:53" ht="15" customHeight="1" x14ac:dyDescent="0.2">
      <c r="A268" s="86"/>
      <c r="C268" s="110"/>
      <c r="D268" s="110"/>
      <c r="E268" s="11"/>
      <c r="F268" s="11"/>
      <c r="G268" s="11"/>
      <c r="H268" s="110"/>
      <c r="I268" s="110"/>
      <c r="J268" s="110"/>
      <c r="K268" s="110"/>
      <c r="L268" s="110"/>
      <c r="M268" s="110"/>
    </row>
    <row r="269" spans="1:53" x14ac:dyDescent="0.2">
      <c r="A269" s="86"/>
      <c r="C269" s="110"/>
      <c r="D269" s="110"/>
      <c r="E269" s="11"/>
      <c r="F269" s="111"/>
      <c r="G269" s="11"/>
      <c r="H269" s="110"/>
      <c r="I269" s="110"/>
      <c r="J269" s="110"/>
      <c r="K269" s="110"/>
      <c r="L269" s="110"/>
      <c r="M269" s="110"/>
    </row>
    <row r="270" spans="1:53" ht="15" customHeight="1" x14ac:dyDescent="0.2">
      <c r="A270" s="86"/>
      <c r="C270" s="112"/>
      <c r="D270" s="112"/>
      <c r="E270" s="113"/>
      <c r="F270" s="6"/>
      <c r="G270" s="6"/>
      <c r="H270" s="103"/>
      <c r="I270" s="6"/>
      <c r="J270" s="6"/>
      <c r="K270" s="12"/>
      <c r="L270" s="12"/>
      <c r="M270" s="12"/>
    </row>
    <row r="271" spans="1:53" ht="15" x14ac:dyDescent="0.25">
      <c r="A271" s="86"/>
      <c r="C271" s="114"/>
      <c r="D271" s="114"/>
      <c r="E271" s="103"/>
      <c r="F271" s="103"/>
      <c r="G271" s="103"/>
      <c r="H271" s="103"/>
      <c r="I271" s="115"/>
      <c r="J271" s="116"/>
      <c r="K271" s="117"/>
      <c r="L271" s="117"/>
      <c r="M271" s="117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Y271"/>
      <c r="AZ271"/>
      <c r="BA271"/>
    </row>
    <row r="272" spans="1:53" ht="15" x14ac:dyDescent="0.25">
      <c r="A272" s="86"/>
      <c r="C272" s="114"/>
      <c r="D272" s="114"/>
      <c r="E272" s="103"/>
      <c r="F272" s="103"/>
      <c r="G272" s="103"/>
      <c r="H272" s="103"/>
      <c r="I272" s="115"/>
      <c r="J272" s="116"/>
      <c r="K272" s="117"/>
      <c r="L272" s="117"/>
      <c r="M272" s="117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Y272"/>
      <c r="AZ272"/>
      <c r="BA272"/>
    </row>
    <row r="273" spans="1:53" ht="15" x14ac:dyDescent="0.25">
      <c r="A273" s="86"/>
      <c r="C273" s="114"/>
      <c r="D273" s="114"/>
      <c r="E273" s="103"/>
      <c r="F273" s="103"/>
      <c r="G273" s="103"/>
      <c r="H273" s="103"/>
      <c r="I273" s="115"/>
      <c r="J273" s="116"/>
      <c r="K273" s="117"/>
      <c r="L273" s="117"/>
      <c r="M273" s="117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Y273"/>
      <c r="AZ273"/>
      <c r="BA273"/>
    </row>
    <row r="274" spans="1:53" ht="15" x14ac:dyDescent="0.25">
      <c r="A274" s="86"/>
      <c r="C274" s="114"/>
      <c r="D274" s="114"/>
      <c r="E274" s="103"/>
      <c r="F274" s="103"/>
      <c r="G274" s="103"/>
      <c r="H274" s="103"/>
      <c r="I274" s="115"/>
      <c r="J274" s="116"/>
      <c r="K274" s="117"/>
      <c r="L274" s="117"/>
      <c r="M274" s="117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Y274"/>
      <c r="AZ274"/>
      <c r="BA274"/>
    </row>
    <row r="275" spans="1:53" ht="15" customHeight="1" x14ac:dyDescent="0.25">
      <c r="A275" s="86"/>
      <c r="C275" s="114"/>
      <c r="D275" s="114"/>
      <c r="E275" s="103"/>
      <c r="F275" s="103"/>
      <c r="G275" s="103"/>
      <c r="H275" s="103"/>
      <c r="I275" s="115"/>
      <c r="J275" s="116"/>
      <c r="K275" s="117"/>
      <c r="L275" s="117"/>
      <c r="M275" s="117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Y275"/>
      <c r="AZ275"/>
      <c r="BA275"/>
    </row>
    <row r="276" spans="1:53" ht="15" x14ac:dyDescent="0.25">
      <c r="A276" s="86"/>
      <c r="C276" s="114"/>
      <c r="D276" s="114"/>
      <c r="E276" s="103"/>
      <c r="F276" s="103"/>
      <c r="G276" s="103"/>
      <c r="H276" s="103"/>
      <c r="I276" s="115"/>
      <c r="J276" s="116"/>
      <c r="K276" s="117"/>
      <c r="L276" s="117"/>
      <c r="M276" s="117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Y276"/>
      <c r="AZ276"/>
      <c r="BA276"/>
    </row>
    <row r="277" spans="1:53" ht="15" x14ac:dyDescent="0.25">
      <c r="A277" s="86"/>
      <c r="C277" s="114"/>
      <c r="D277" s="114"/>
      <c r="E277" s="103"/>
      <c r="F277" s="103"/>
      <c r="G277" s="103"/>
      <c r="H277" s="103"/>
      <c r="I277" s="115"/>
      <c r="J277" s="116"/>
      <c r="K277" s="117"/>
      <c r="L277" s="117"/>
      <c r="M277" s="11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Y277"/>
      <c r="AZ277"/>
      <c r="BA277"/>
    </row>
    <row r="278" spans="1:53" ht="15" x14ac:dyDescent="0.25">
      <c r="A278" s="86"/>
      <c r="C278" s="114"/>
      <c r="D278" s="114"/>
      <c r="E278" s="103"/>
      <c r="F278" s="103"/>
      <c r="G278" s="103"/>
      <c r="H278" s="103"/>
      <c r="I278" s="115"/>
      <c r="J278" s="116"/>
      <c r="K278" s="117"/>
      <c r="L278" s="117"/>
      <c r="M278" s="117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Y278"/>
      <c r="AZ278"/>
      <c r="BA278"/>
    </row>
    <row r="279" spans="1:53" ht="15" x14ac:dyDescent="0.25">
      <c r="A279" s="86"/>
      <c r="C279" s="114"/>
      <c r="D279" s="114"/>
      <c r="E279" s="103"/>
      <c r="F279" s="103"/>
      <c r="G279" s="103"/>
      <c r="H279" s="103"/>
      <c r="I279" s="115"/>
      <c r="J279" s="116"/>
      <c r="K279" s="117"/>
      <c r="L279" s="117"/>
      <c r="M279" s="117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Y279"/>
      <c r="AZ279"/>
      <c r="BA279"/>
    </row>
    <row r="280" spans="1:53" ht="15" x14ac:dyDescent="0.25">
      <c r="A280" s="86"/>
      <c r="C280" s="114"/>
      <c r="D280" s="114"/>
      <c r="E280" s="103"/>
      <c r="F280" s="103"/>
      <c r="G280" s="103"/>
      <c r="H280" s="103"/>
      <c r="I280" s="115"/>
      <c r="J280" s="116"/>
      <c r="K280" s="117"/>
      <c r="L280" s="117"/>
      <c r="M280" s="117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Y280"/>
      <c r="AZ280"/>
      <c r="BA280"/>
    </row>
    <row r="281" spans="1:53" ht="15" x14ac:dyDescent="0.25">
      <c r="A281" s="86"/>
      <c r="C281" s="114"/>
      <c r="D281" s="114"/>
      <c r="E281" s="103"/>
      <c r="F281" s="103"/>
      <c r="G281" s="103"/>
      <c r="H281" s="103"/>
      <c r="I281" s="115"/>
      <c r="J281" s="116"/>
      <c r="K281" s="117"/>
      <c r="L281" s="117"/>
      <c r="M281" s="117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Y281"/>
      <c r="AZ281"/>
      <c r="BA281"/>
    </row>
    <row r="282" spans="1:53" ht="15" x14ac:dyDescent="0.25">
      <c r="A282" s="86"/>
      <c r="C282" s="114"/>
      <c r="D282" s="114"/>
      <c r="E282" s="103"/>
      <c r="F282" s="103"/>
      <c r="G282" s="103"/>
      <c r="H282" s="103"/>
      <c r="I282" s="115"/>
      <c r="J282" s="116"/>
      <c r="K282" s="117"/>
      <c r="L282" s="117"/>
      <c r="M282" s="117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Y282"/>
      <c r="AZ282"/>
      <c r="BA282"/>
    </row>
    <row r="283" spans="1:53" ht="15" x14ac:dyDescent="0.25">
      <c r="A283" s="86"/>
      <c r="C283" s="114"/>
      <c r="D283" s="114"/>
      <c r="E283" s="103"/>
      <c r="F283" s="103"/>
      <c r="G283" s="103"/>
      <c r="H283" s="103"/>
      <c r="I283" s="115"/>
      <c r="J283" s="116"/>
      <c r="K283" s="117"/>
      <c r="L283" s="117"/>
      <c r="M283" s="117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Y283"/>
      <c r="AZ283"/>
      <c r="BA283"/>
    </row>
    <row r="284" spans="1:53" ht="15" x14ac:dyDescent="0.25">
      <c r="A284" s="86"/>
      <c r="C284" s="114"/>
      <c r="D284" s="114"/>
      <c r="E284" s="103"/>
      <c r="F284" s="103"/>
      <c r="G284" s="103"/>
      <c r="H284" s="103"/>
      <c r="I284" s="115"/>
      <c r="J284" s="116"/>
      <c r="K284" s="117"/>
      <c r="L284" s="117"/>
      <c r="M284" s="117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Y284"/>
      <c r="AZ284"/>
      <c r="BA284"/>
    </row>
    <row r="285" spans="1:53" ht="15" x14ac:dyDescent="0.25">
      <c r="A285" s="86"/>
      <c r="C285" s="114"/>
      <c r="D285" s="114"/>
      <c r="E285" s="103"/>
      <c r="F285" s="103"/>
      <c r="G285" s="103"/>
      <c r="H285" s="103"/>
      <c r="I285" s="115"/>
      <c r="J285" s="116"/>
      <c r="K285" s="117"/>
      <c r="L285" s="117"/>
      <c r="M285" s="117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Y285"/>
      <c r="AZ285"/>
      <c r="BA285"/>
    </row>
    <row r="286" spans="1:53" ht="15" x14ac:dyDescent="0.25">
      <c r="A286" s="86"/>
      <c r="C286" s="114"/>
      <c r="D286" s="114"/>
      <c r="E286" s="103"/>
      <c r="F286" s="103"/>
      <c r="G286" s="103"/>
      <c r="H286" s="103"/>
      <c r="I286" s="115"/>
      <c r="J286" s="116"/>
      <c r="K286" s="117"/>
      <c r="L286" s="117"/>
      <c r="M286" s="117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Y286"/>
      <c r="AZ286"/>
      <c r="BA286"/>
    </row>
    <row r="287" spans="1:53" ht="15" x14ac:dyDescent="0.25">
      <c r="A287" s="86"/>
      <c r="C287" s="114"/>
      <c r="D287" s="114"/>
      <c r="E287" s="103"/>
      <c r="F287" s="103"/>
      <c r="G287" s="103"/>
      <c r="H287" s="103"/>
      <c r="I287" s="115"/>
      <c r="J287" s="116"/>
      <c r="K287" s="117"/>
      <c r="L287" s="117"/>
      <c r="M287" s="11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Y287"/>
      <c r="AZ287"/>
      <c r="BA287"/>
    </row>
    <row r="288" spans="1:53" ht="15" x14ac:dyDescent="0.25">
      <c r="A288" s="86"/>
      <c r="C288" s="114"/>
      <c r="D288" s="114"/>
      <c r="E288" s="103"/>
      <c r="F288" s="103"/>
      <c r="G288" s="103"/>
      <c r="H288" s="103"/>
      <c r="I288" s="115"/>
      <c r="J288" s="116"/>
      <c r="K288" s="117"/>
      <c r="L288" s="117"/>
      <c r="M288" s="117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Y288"/>
      <c r="AZ288"/>
      <c r="BA288"/>
    </row>
    <row r="289" spans="1:53" ht="15" x14ac:dyDescent="0.25">
      <c r="A289" s="86"/>
      <c r="C289" s="114"/>
      <c r="D289" s="114"/>
      <c r="E289" s="103"/>
      <c r="F289" s="103"/>
      <c r="G289" s="103"/>
      <c r="H289" s="103"/>
      <c r="I289" s="115"/>
      <c r="J289" s="116"/>
      <c r="K289" s="117"/>
      <c r="L289" s="117"/>
      <c r="M289" s="117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Y289"/>
      <c r="AZ289"/>
      <c r="BA289"/>
    </row>
    <row r="290" spans="1:53" ht="15" x14ac:dyDescent="0.25">
      <c r="C290" s="114"/>
      <c r="D290" s="114"/>
      <c r="E290" s="103"/>
      <c r="F290" s="103"/>
      <c r="G290" s="103"/>
      <c r="H290" s="103"/>
      <c r="I290" s="115"/>
      <c r="J290" s="116"/>
      <c r="K290" s="117"/>
      <c r="L290" s="117"/>
      <c r="M290" s="117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Y290"/>
      <c r="AZ290"/>
      <c r="BA290"/>
    </row>
    <row r="291" spans="1:53" ht="15" x14ac:dyDescent="0.25">
      <c r="C291" s="114"/>
      <c r="D291" s="114"/>
      <c r="E291" s="103"/>
      <c r="F291" s="103"/>
      <c r="G291" s="103"/>
      <c r="H291" s="103"/>
      <c r="I291" s="115"/>
      <c r="J291" s="116"/>
      <c r="K291" s="117"/>
      <c r="L291" s="117"/>
      <c r="M291" s="117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Y291"/>
      <c r="AZ291"/>
      <c r="BA291"/>
    </row>
    <row r="292" spans="1:53" ht="15" x14ac:dyDescent="0.25">
      <c r="C292" s="114"/>
      <c r="D292" s="114"/>
      <c r="E292" s="103"/>
      <c r="F292" s="103"/>
      <c r="G292" s="103"/>
      <c r="H292" s="103"/>
      <c r="I292" s="115"/>
      <c r="J292" s="116"/>
      <c r="K292" s="117"/>
      <c r="L292" s="117"/>
      <c r="M292" s="117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Y292"/>
      <c r="AZ292"/>
      <c r="BA292"/>
    </row>
    <row r="293" spans="1:53" ht="15" x14ac:dyDescent="0.25">
      <c r="C293" s="114"/>
      <c r="D293" s="114"/>
      <c r="E293" s="103"/>
      <c r="F293" s="103"/>
      <c r="G293" s="103"/>
      <c r="H293" s="103"/>
      <c r="I293" s="115"/>
      <c r="J293" s="116"/>
      <c r="K293" s="117"/>
      <c r="L293" s="117"/>
      <c r="M293" s="117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Y293"/>
      <c r="AZ293"/>
      <c r="BA293"/>
    </row>
    <row r="294" spans="1:53" ht="15" x14ac:dyDescent="0.25">
      <c r="C294" s="114"/>
      <c r="D294" s="114"/>
      <c r="E294" s="103"/>
      <c r="F294" s="103"/>
      <c r="G294" s="103"/>
      <c r="H294" s="103"/>
      <c r="I294" s="115"/>
      <c r="J294" s="116"/>
      <c r="K294" s="117"/>
      <c r="L294" s="117"/>
      <c r="M294" s="117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Y294"/>
      <c r="AZ294"/>
      <c r="BA294"/>
    </row>
    <row r="295" spans="1:53" ht="15" x14ac:dyDescent="0.25">
      <c r="C295" s="114"/>
      <c r="D295" s="114"/>
      <c r="E295" s="103"/>
      <c r="F295" s="103"/>
      <c r="G295" s="103"/>
      <c r="H295" s="103"/>
      <c r="I295" s="115"/>
      <c r="J295" s="116"/>
      <c r="K295" s="117"/>
      <c r="L295" s="117"/>
      <c r="M295" s="117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Y295"/>
      <c r="AZ295"/>
      <c r="BA295"/>
    </row>
    <row r="296" spans="1:53" ht="15" x14ac:dyDescent="0.25">
      <c r="C296" s="114"/>
      <c r="D296" s="114"/>
      <c r="E296" s="103"/>
      <c r="F296" s="103"/>
      <c r="G296" s="103"/>
      <c r="H296" s="103"/>
      <c r="I296" s="115"/>
      <c r="J296" s="116"/>
      <c r="K296" s="117"/>
      <c r="L296" s="117"/>
      <c r="M296" s="117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Y296"/>
      <c r="AZ296"/>
      <c r="BA296"/>
    </row>
    <row r="297" spans="1:53" ht="15" x14ac:dyDescent="0.25">
      <c r="C297" s="114"/>
      <c r="D297" s="114"/>
      <c r="E297" s="103"/>
      <c r="F297" s="103"/>
      <c r="G297" s="103"/>
      <c r="H297" s="103"/>
      <c r="I297" s="115"/>
      <c r="J297" s="116"/>
      <c r="K297" s="117"/>
      <c r="L297" s="117"/>
      <c r="M297" s="11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Y297"/>
      <c r="AZ297"/>
      <c r="BA297"/>
    </row>
    <row r="298" spans="1:53" ht="15" x14ac:dyDescent="0.25">
      <c r="C298" s="114"/>
      <c r="D298" s="114"/>
      <c r="E298" s="103"/>
      <c r="F298" s="103"/>
      <c r="G298" s="103"/>
      <c r="H298" s="103"/>
      <c r="I298" s="115"/>
      <c r="J298" s="116"/>
      <c r="K298" s="117"/>
      <c r="L298" s="117"/>
      <c r="M298" s="117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Y298"/>
      <c r="AZ298"/>
      <c r="BA298"/>
    </row>
    <row r="299" spans="1:53" ht="15" customHeight="1" x14ac:dyDescent="0.25">
      <c r="C299" s="114"/>
      <c r="D299" s="114"/>
      <c r="E299" s="103"/>
      <c r="F299" s="103"/>
      <c r="G299" s="103"/>
      <c r="H299" s="103"/>
      <c r="I299" s="115"/>
      <c r="J299" s="116"/>
      <c r="K299" s="117"/>
      <c r="L299" s="117"/>
      <c r="M299" s="117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Y299"/>
      <c r="AZ299"/>
      <c r="BA299"/>
    </row>
    <row r="300" spans="1:53" ht="15" x14ac:dyDescent="0.25">
      <c r="C300" s="114"/>
      <c r="D300" s="114"/>
      <c r="E300" s="103"/>
      <c r="F300" s="103"/>
      <c r="G300" s="103"/>
      <c r="H300" s="103"/>
      <c r="I300" s="115"/>
      <c r="J300" s="116"/>
      <c r="K300" s="117"/>
      <c r="L300" s="117"/>
      <c r="M300" s="117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Y300"/>
      <c r="AZ300"/>
      <c r="BA300"/>
    </row>
    <row r="301" spans="1:53" ht="15" x14ac:dyDescent="0.25">
      <c r="C301" s="114"/>
      <c r="D301" s="114"/>
      <c r="E301" s="103"/>
      <c r="F301" s="103"/>
      <c r="G301" s="103"/>
      <c r="H301" s="103"/>
      <c r="I301" s="115"/>
      <c r="J301" s="116"/>
      <c r="K301" s="117"/>
      <c r="L301" s="117"/>
      <c r="M301" s="117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Y301"/>
      <c r="AZ301"/>
      <c r="BA301"/>
    </row>
    <row r="302" spans="1:53" ht="15" x14ac:dyDescent="0.25">
      <c r="C302" s="114"/>
      <c r="D302" s="114"/>
      <c r="E302" s="103"/>
      <c r="F302" s="103"/>
      <c r="G302" s="103"/>
      <c r="H302" s="103"/>
      <c r="I302" s="115"/>
      <c r="J302" s="116"/>
      <c r="K302" s="117"/>
      <c r="L302" s="117"/>
      <c r="M302" s="117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Y302"/>
      <c r="AZ302"/>
      <c r="BA302"/>
    </row>
    <row r="303" spans="1:53" ht="15" x14ac:dyDescent="0.25">
      <c r="C303" s="114"/>
      <c r="D303" s="114"/>
      <c r="E303" s="103"/>
      <c r="F303" s="103"/>
      <c r="G303" s="103"/>
      <c r="H303" s="103"/>
      <c r="I303" s="115"/>
      <c r="J303" s="116"/>
      <c r="K303" s="117"/>
      <c r="L303" s="117"/>
      <c r="M303" s="117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Y303"/>
      <c r="AZ303"/>
      <c r="BA303"/>
    </row>
    <row r="304" spans="1:53" ht="15" x14ac:dyDescent="0.25">
      <c r="C304" s="114"/>
      <c r="D304" s="114"/>
      <c r="E304" s="103"/>
      <c r="F304" s="103"/>
      <c r="G304" s="103"/>
      <c r="H304" s="103"/>
      <c r="I304" s="115"/>
      <c r="J304" s="116"/>
      <c r="K304" s="117"/>
      <c r="L304" s="117"/>
      <c r="M304" s="117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Y304"/>
      <c r="AZ304"/>
      <c r="BA304"/>
    </row>
    <row r="305" spans="3:53" ht="15" x14ac:dyDescent="0.25">
      <c r="C305" s="114"/>
      <c r="D305" s="114"/>
      <c r="E305" s="103"/>
      <c r="F305" s="103"/>
      <c r="G305" s="103"/>
      <c r="H305" s="103"/>
      <c r="I305" s="115"/>
      <c r="J305" s="116"/>
      <c r="K305" s="117"/>
      <c r="L305" s="117"/>
      <c r="M305" s="117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Y305"/>
      <c r="AZ305"/>
      <c r="BA305"/>
    </row>
    <row r="306" spans="3:53" ht="15" x14ac:dyDescent="0.25">
      <c r="C306" s="114"/>
      <c r="D306" s="114"/>
      <c r="E306" s="103"/>
      <c r="F306" s="103"/>
      <c r="G306" s="103"/>
      <c r="H306" s="103"/>
      <c r="I306" s="115"/>
      <c r="J306" s="116"/>
      <c r="K306" s="117"/>
      <c r="L306" s="117"/>
      <c r="M306" s="117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Y306"/>
      <c r="AZ306"/>
      <c r="BA306"/>
    </row>
    <row r="307" spans="3:53" ht="15" x14ac:dyDescent="0.25">
      <c r="C307" s="114"/>
      <c r="D307" s="114"/>
      <c r="E307" s="103"/>
      <c r="F307" s="103"/>
      <c r="G307" s="103"/>
      <c r="H307" s="103"/>
      <c r="I307" s="115"/>
      <c r="J307" s="116"/>
      <c r="K307" s="117"/>
      <c r="L307" s="117"/>
      <c r="M307" s="11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Y307"/>
      <c r="AZ307"/>
      <c r="BA307"/>
    </row>
    <row r="308" spans="3:53" ht="15" x14ac:dyDescent="0.25">
      <c r="C308" s="114"/>
      <c r="D308" s="114"/>
      <c r="E308" s="103"/>
      <c r="F308" s="103"/>
      <c r="G308" s="103"/>
      <c r="H308" s="103"/>
      <c r="I308" s="115"/>
      <c r="J308" s="116"/>
      <c r="K308" s="117"/>
      <c r="L308" s="117"/>
      <c r="M308" s="117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Y308"/>
      <c r="AZ308"/>
      <c r="BA308"/>
    </row>
    <row r="309" spans="3:53" ht="15" x14ac:dyDescent="0.25">
      <c r="C309" s="114"/>
      <c r="D309" s="114"/>
      <c r="E309" s="103"/>
      <c r="F309" s="103"/>
      <c r="G309" s="103"/>
      <c r="H309" s="103"/>
      <c r="I309" s="115"/>
      <c r="J309" s="116"/>
      <c r="K309" s="117"/>
      <c r="L309" s="117"/>
      <c r="M309" s="117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Y309"/>
      <c r="AZ309"/>
      <c r="BA309"/>
    </row>
    <row r="310" spans="3:53" ht="15" x14ac:dyDescent="0.25">
      <c r="C310" s="114"/>
      <c r="D310" s="114"/>
      <c r="E310" s="103"/>
      <c r="F310" s="103"/>
      <c r="G310" s="103"/>
      <c r="H310" s="103"/>
      <c r="I310" s="115"/>
      <c r="J310" s="116"/>
      <c r="K310" s="117"/>
      <c r="L310" s="117"/>
      <c r="M310" s="117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Y310"/>
      <c r="AZ310"/>
      <c r="BA310"/>
    </row>
    <row r="311" spans="3:53" ht="15" x14ac:dyDescent="0.25">
      <c r="C311" s="114"/>
      <c r="D311" s="114"/>
      <c r="E311" s="103"/>
      <c r="F311" s="103"/>
      <c r="G311" s="103"/>
      <c r="H311" s="103"/>
      <c r="I311" s="115"/>
      <c r="J311" s="116"/>
      <c r="K311" s="117"/>
      <c r="L311" s="117"/>
      <c r="M311" s="117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Y311"/>
      <c r="AZ311"/>
      <c r="BA311"/>
    </row>
    <row r="312" spans="3:53" ht="15" x14ac:dyDescent="0.25">
      <c r="C312" s="114"/>
      <c r="D312" s="114"/>
      <c r="E312" s="103"/>
      <c r="F312" s="103"/>
      <c r="G312" s="103"/>
      <c r="H312" s="103"/>
      <c r="I312" s="115"/>
      <c r="J312" s="116"/>
      <c r="K312" s="117"/>
      <c r="L312" s="117"/>
      <c r="M312" s="117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Y312"/>
      <c r="AZ312"/>
      <c r="BA312"/>
    </row>
    <row r="313" spans="3:53" ht="15" x14ac:dyDescent="0.25">
      <c r="C313" s="114"/>
      <c r="D313" s="114"/>
      <c r="E313" s="103"/>
      <c r="F313" s="103"/>
      <c r="G313" s="103"/>
      <c r="H313" s="103"/>
      <c r="I313" s="115"/>
      <c r="J313" s="116"/>
      <c r="K313" s="117"/>
      <c r="L313" s="117"/>
      <c r="M313" s="117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Y313"/>
      <c r="AZ313"/>
      <c r="BA313"/>
    </row>
    <row r="314" spans="3:53" ht="15" x14ac:dyDescent="0.25">
      <c r="C314" s="114"/>
      <c r="D314" s="114"/>
      <c r="E314" s="103"/>
      <c r="F314" s="103"/>
      <c r="G314" s="103"/>
      <c r="H314" s="103"/>
      <c r="I314" s="115"/>
      <c r="J314" s="116"/>
      <c r="K314" s="117"/>
      <c r="L314" s="117"/>
      <c r="M314" s="117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Y314"/>
      <c r="AZ314"/>
      <c r="BA314"/>
    </row>
    <row r="315" spans="3:53" ht="31.5" customHeight="1" x14ac:dyDescent="0.25">
      <c r="C315" s="118"/>
      <c r="D315" s="118"/>
      <c r="E315" s="103"/>
      <c r="F315" s="103"/>
      <c r="G315" s="103"/>
      <c r="H315" s="115"/>
      <c r="I315" s="116"/>
      <c r="J315" s="115"/>
      <c r="K315" s="116"/>
      <c r="L315" s="116"/>
      <c r="M315" s="116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Y315"/>
      <c r="AZ315"/>
      <c r="BA315"/>
    </row>
    <row r="316" spans="3:53" ht="15" customHeight="1" x14ac:dyDescent="0.25">
      <c r="C316" s="114"/>
      <c r="D316" s="118"/>
      <c r="E316" s="103"/>
      <c r="F316" s="103"/>
      <c r="G316" s="103"/>
      <c r="H316" s="115"/>
      <c r="I316" s="115"/>
      <c r="J316" s="115"/>
      <c r="K316" s="117"/>
      <c r="L316" s="117"/>
      <c r="M316" s="117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Y316"/>
      <c r="AZ316"/>
      <c r="BA316"/>
    </row>
    <row r="317" spans="3:53" ht="15" x14ac:dyDescent="0.25">
      <c r="C317" s="114"/>
      <c r="D317" s="118"/>
      <c r="E317" s="103"/>
      <c r="F317" s="103"/>
      <c r="G317" s="103"/>
      <c r="H317" s="115"/>
      <c r="I317" s="115"/>
      <c r="J317" s="115"/>
      <c r="K317" s="117"/>
      <c r="L317" s="117"/>
      <c r="M317" s="1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Y317"/>
      <c r="AZ317"/>
      <c r="BA317"/>
    </row>
    <row r="318" spans="3:53" ht="24" customHeight="1" x14ac:dyDescent="0.25">
      <c r="C318" s="118"/>
      <c r="D318" s="118"/>
      <c r="E318" s="103"/>
      <c r="F318" s="103"/>
      <c r="G318" s="103"/>
      <c r="H318" s="115"/>
      <c r="I318" s="116"/>
      <c r="J318" s="115"/>
      <c r="K318" s="116"/>
      <c r="L318" s="3"/>
      <c r="M318" s="3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Y318"/>
      <c r="AZ318"/>
      <c r="BA318"/>
    </row>
  </sheetData>
  <mergeCells count="134">
    <mergeCell ref="I241:P241"/>
    <mergeCell ref="C188:C190"/>
    <mergeCell ref="I236:P236"/>
    <mergeCell ref="I237:P237"/>
    <mergeCell ref="I238:P238"/>
    <mergeCell ref="I239:P239"/>
    <mergeCell ref="I240:P240"/>
    <mergeCell ref="A228:H228"/>
    <mergeCell ref="A230:H230"/>
    <mergeCell ref="I233:S233"/>
    <mergeCell ref="I234:S234"/>
    <mergeCell ref="A209:H209"/>
    <mergeCell ref="A10:A208"/>
    <mergeCell ref="A223:A227"/>
    <mergeCell ref="A210:A218"/>
    <mergeCell ref="C224:C226"/>
    <mergeCell ref="B174:B207"/>
    <mergeCell ref="C174:C175"/>
    <mergeCell ref="C177:C178"/>
    <mergeCell ref="C180:C181"/>
    <mergeCell ref="C186:C187"/>
    <mergeCell ref="C193:C194"/>
    <mergeCell ref="C195:C196"/>
    <mergeCell ref="C204:C205"/>
    <mergeCell ref="C206:C207"/>
    <mergeCell ref="B210:B218"/>
    <mergeCell ref="C216:C217"/>
    <mergeCell ref="A219:H219"/>
    <mergeCell ref="A221:H221"/>
    <mergeCell ref="C74:C75"/>
    <mergeCell ref="C79:C80"/>
    <mergeCell ref="C81:C82"/>
    <mergeCell ref="C83:C84"/>
    <mergeCell ref="C88:C89"/>
    <mergeCell ref="C96:C97"/>
    <mergeCell ref="B150:B172"/>
    <mergeCell ref="C161:C163"/>
    <mergeCell ref="C168:C171"/>
    <mergeCell ref="C44:C45"/>
    <mergeCell ref="A9:H9"/>
    <mergeCell ref="A6:A8"/>
    <mergeCell ref="N3:N4"/>
    <mergeCell ref="L3:L4"/>
    <mergeCell ref="M3:M4"/>
    <mergeCell ref="Q3:Q4"/>
    <mergeCell ref="C104:C105"/>
    <mergeCell ref="B107:B148"/>
    <mergeCell ref="C113:C114"/>
    <mergeCell ref="C115:C116"/>
    <mergeCell ref="C126:C127"/>
    <mergeCell ref="C129:C130"/>
    <mergeCell ref="C131:C132"/>
    <mergeCell ref="C135:C136"/>
    <mergeCell ref="C147:C148"/>
    <mergeCell ref="B49:B105"/>
    <mergeCell ref="C49:C50"/>
    <mergeCell ref="C51:C52"/>
    <mergeCell ref="C55:C57"/>
    <mergeCell ref="C58:C59"/>
    <mergeCell ref="C61:C62"/>
    <mergeCell ref="C65:C66"/>
    <mergeCell ref="C70:C73"/>
    <mergeCell ref="BA3:BA4"/>
    <mergeCell ref="BB2:BC2"/>
    <mergeCell ref="A3:A4"/>
    <mergeCell ref="B3:B4"/>
    <mergeCell ref="C3:C4"/>
    <mergeCell ref="D3:D4"/>
    <mergeCell ref="H3:H4"/>
    <mergeCell ref="I3:I4"/>
    <mergeCell ref="J3:K4"/>
    <mergeCell ref="O3:O4"/>
    <mergeCell ref="P3:P4"/>
    <mergeCell ref="S3:S4"/>
    <mergeCell ref="T3:T4"/>
    <mergeCell ref="U3:V4"/>
    <mergeCell ref="W3:AB3"/>
    <mergeCell ref="AC3:AD4"/>
    <mergeCell ref="AE3:AH3"/>
    <mergeCell ref="AI3:AJ4"/>
    <mergeCell ref="AK3:AL4"/>
    <mergeCell ref="AR3:AR4"/>
    <mergeCell ref="AS3:AS4"/>
    <mergeCell ref="AT3:AT4"/>
    <mergeCell ref="AU3:AU4"/>
    <mergeCell ref="W4:X4"/>
    <mergeCell ref="C40:C43"/>
    <mergeCell ref="A1:H1"/>
    <mergeCell ref="I1:T1"/>
    <mergeCell ref="U1:AL1"/>
    <mergeCell ref="AM1:AO1"/>
    <mergeCell ref="AP1:AQ1"/>
    <mergeCell ref="AR1:BA1"/>
    <mergeCell ref="E2:G2"/>
    <mergeCell ref="J2:K2"/>
    <mergeCell ref="L2:N2"/>
    <mergeCell ref="O2:T2"/>
    <mergeCell ref="U2:AL2"/>
    <mergeCell ref="AM2:AM4"/>
    <mergeCell ref="AN2:AN4"/>
    <mergeCell ref="AO2:AO4"/>
    <mergeCell ref="AP2:AP4"/>
    <mergeCell ref="AQ2:AQ4"/>
    <mergeCell ref="AR2:AT2"/>
    <mergeCell ref="AU2:AW2"/>
    <mergeCell ref="AV3:AV4"/>
    <mergeCell ref="AW3:AW4"/>
    <mergeCell ref="AX3:AX4"/>
    <mergeCell ref="AY3:AY4"/>
    <mergeCell ref="AZ3:AZ4"/>
    <mergeCell ref="U245:AK245"/>
    <mergeCell ref="U237:AL237"/>
    <mergeCell ref="U238:AL238"/>
    <mergeCell ref="R3:R4"/>
    <mergeCell ref="C182:C184"/>
    <mergeCell ref="C201:C202"/>
    <mergeCell ref="B223:B227"/>
    <mergeCell ref="U234:AF234"/>
    <mergeCell ref="U236:AE236"/>
    <mergeCell ref="U239:AJ239"/>
    <mergeCell ref="Y4:Z4"/>
    <mergeCell ref="AA4:AB4"/>
    <mergeCell ref="AE4:AF4"/>
    <mergeCell ref="AG4:AH4"/>
    <mergeCell ref="B6:B8"/>
    <mergeCell ref="C6:C7"/>
    <mergeCell ref="B10:B47"/>
    <mergeCell ref="C13:C14"/>
    <mergeCell ref="C16:C17"/>
    <mergeCell ref="C18:C19"/>
    <mergeCell ref="C24:C27"/>
    <mergeCell ref="C28:C29"/>
    <mergeCell ref="C33:C34"/>
    <mergeCell ref="C35:C36"/>
  </mergeCells>
  <pageMargins left="3.5433070866141736" right="0.98425196850393704" top="3.1496062992125986" bottom="0.98425196850393704" header="0.51181102362204722" footer="0.51181102362204722"/>
  <pageSetup paperSize="215" scale="1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Z49"/>
  <sheetViews>
    <sheetView view="pageBreakPreview" zoomScaleNormal="130" zoomScaleSheetLayoutView="100" zoomScalePageLayoutView="170" workbookViewId="0">
      <selection activeCell="I6" sqref="I6"/>
    </sheetView>
  </sheetViews>
  <sheetFormatPr defaultColWidth="9.140625" defaultRowHeight="12" x14ac:dyDescent="0.2"/>
  <cols>
    <col min="1" max="1" width="7.7109375" style="4" customWidth="1"/>
    <col min="2" max="3" width="5.7109375" style="4" customWidth="1"/>
    <col min="4" max="4" width="5.7109375" style="4" hidden="1" customWidth="1"/>
    <col min="5" max="6" width="8.42578125" style="4" hidden="1" customWidth="1"/>
    <col min="7" max="7" width="7.7109375" style="4" customWidth="1"/>
    <col min="8" max="10" width="10.7109375" style="4" customWidth="1"/>
    <col min="11" max="11" width="5.7109375" style="4" customWidth="1"/>
    <col min="12" max="13" width="10.7109375" style="4" customWidth="1"/>
    <col min="14" max="14" width="5.7109375" style="4" customWidth="1"/>
    <col min="15" max="15" width="8.7109375" style="4" customWidth="1"/>
    <col min="16" max="16" width="5.7109375" style="4" customWidth="1"/>
    <col min="17" max="19" width="10.7109375" style="4" customWidth="1"/>
    <col min="20" max="21" width="5.7109375" style="4" customWidth="1"/>
    <col min="22" max="22" width="8.7109375" style="4" customWidth="1"/>
    <col min="23" max="23" width="5.7109375" style="4" customWidth="1"/>
    <col min="24" max="24" width="8.7109375" style="4" customWidth="1"/>
    <col min="25" max="25" width="5.7109375" style="4" customWidth="1"/>
    <col min="26" max="26" width="8.7109375" style="4" customWidth="1"/>
    <col min="27" max="27" width="5.7109375" style="4" customWidth="1"/>
    <col min="28" max="28" width="8.7109375" style="4" customWidth="1"/>
    <col min="29" max="29" width="5.7109375" style="4" customWidth="1"/>
    <col min="30" max="30" width="8.7109375" style="4" customWidth="1"/>
    <col min="31" max="31" width="5.7109375" style="4" customWidth="1"/>
    <col min="32" max="32" width="8.7109375" style="4" customWidth="1"/>
    <col min="33" max="33" width="5.7109375" style="4" customWidth="1"/>
    <col min="34" max="34" width="8.7109375" style="4" customWidth="1"/>
    <col min="35" max="35" width="5.7109375" style="4" customWidth="1"/>
    <col min="36" max="36" width="8.7109375" style="4" customWidth="1"/>
    <col min="37" max="37" width="5.7109375" style="4" customWidth="1"/>
    <col min="38" max="38" width="8.7109375" style="4" customWidth="1"/>
    <col min="39" max="39" width="5.7109375" style="4" customWidth="1"/>
    <col min="40" max="41" width="12.28515625" style="4" customWidth="1"/>
    <col min="42" max="51" width="7.7109375" style="4" customWidth="1"/>
    <col min="52" max="52" width="8.7109375" style="4" customWidth="1"/>
    <col min="53" max="56" width="12.28515625" style="4" customWidth="1"/>
    <col min="57" max="16384" width="9.140625" style="4"/>
  </cols>
  <sheetData>
    <row r="1" spans="1:52" s="6" customFormat="1" ht="31.5" customHeight="1" x14ac:dyDescent="0.25">
      <c r="A1" s="243" t="s">
        <v>0</v>
      </c>
      <c r="B1" s="243"/>
      <c r="C1" s="243"/>
      <c r="D1" s="243"/>
      <c r="E1" s="243"/>
      <c r="F1" s="243"/>
      <c r="G1" s="243"/>
      <c r="H1" s="243" t="s">
        <v>141</v>
      </c>
      <c r="I1" s="243"/>
      <c r="J1" s="243"/>
      <c r="K1" s="243"/>
      <c r="L1" s="243" t="s">
        <v>142</v>
      </c>
      <c r="M1" s="243"/>
      <c r="N1" s="109"/>
      <c r="O1" s="109"/>
    </row>
    <row r="2" spans="1:52" ht="90" customHeight="1" x14ac:dyDescent="0.2">
      <c r="A2" s="119" t="s">
        <v>6</v>
      </c>
      <c r="B2" s="2" t="s">
        <v>7</v>
      </c>
      <c r="C2" s="2" t="s">
        <v>143</v>
      </c>
      <c r="D2" s="193" t="s">
        <v>10</v>
      </c>
      <c r="E2" s="193"/>
      <c r="F2" s="193"/>
      <c r="G2" s="2" t="s">
        <v>144</v>
      </c>
      <c r="H2" s="2" t="s">
        <v>145</v>
      </c>
      <c r="I2" s="2" t="s">
        <v>146</v>
      </c>
      <c r="J2" s="2" t="s">
        <v>13</v>
      </c>
      <c r="K2" s="2" t="s">
        <v>147</v>
      </c>
      <c r="L2" s="193" t="s">
        <v>21</v>
      </c>
      <c r="M2" s="193"/>
      <c r="N2" s="12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</row>
    <row r="3" spans="1:52" ht="39" customHeight="1" x14ac:dyDescent="0.2">
      <c r="A3" s="244"/>
      <c r="B3" s="193" t="s">
        <v>26</v>
      </c>
      <c r="C3" s="193" t="s">
        <v>26</v>
      </c>
      <c r="D3" s="2"/>
      <c r="E3" s="2"/>
      <c r="F3" s="2"/>
      <c r="G3" s="193"/>
      <c r="H3" s="193"/>
      <c r="I3" s="193"/>
      <c r="J3" s="193"/>
      <c r="K3" s="193"/>
      <c r="L3" s="193" t="s">
        <v>37</v>
      </c>
      <c r="M3" s="193" t="s">
        <v>38</v>
      </c>
      <c r="N3" s="12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0"/>
      <c r="AJ3" s="110"/>
      <c r="AK3" s="110"/>
    </row>
    <row r="4" spans="1:52" ht="21.75" hidden="1" x14ac:dyDescent="0.2">
      <c r="A4" s="244"/>
      <c r="B4" s="193"/>
      <c r="C4" s="193"/>
      <c r="D4" s="2" t="s">
        <v>42</v>
      </c>
      <c r="E4" s="2" t="s">
        <v>43</v>
      </c>
      <c r="F4" s="2" t="s">
        <v>44</v>
      </c>
      <c r="G4" s="193"/>
      <c r="H4" s="193"/>
      <c r="I4" s="193"/>
      <c r="J4" s="193"/>
      <c r="K4" s="193"/>
      <c r="L4" s="193"/>
      <c r="M4" s="193"/>
      <c r="N4" s="12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0"/>
      <c r="AJ4" s="110"/>
      <c r="AK4" s="110"/>
    </row>
    <row r="5" spans="1:52" ht="15" customHeight="1" x14ac:dyDescent="0.2">
      <c r="A5" s="121"/>
      <c r="B5" s="122" t="s">
        <v>50</v>
      </c>
      <c r="C5" s="122" t="s">
        <v>50</v>
      </c>
      <c r="D5" s="123" t="s">
        <v>51</v>
      </c>
      <c r="E5" s="124" t="s">
        <v>52</v>
      </c>
      <c r="F5" s="124" t="s">
        <v>53</v>
      </c>
      <c r="G5" s="122" t="s">
        <v>50</v>
      </c>
      <c r="H5" s="124" t="s">
        <v>54</v>
      </c>
      <c r="I5" s="124"/>
      <c r="J5" s="124"/>
      <c r="K5" s="124" t="s">
        <v>55</v>
      </c>
      <c r="L5" s="125" t="s">
        <v>62</v>
      </c>
      <c r="M5" s="143" t="s">
        <v>148</v>
      </c>
      <c r="N5" s="12"/>
      <c r="O5" s="12"/>
    </row>
    <row r="6" spans="1:52" ht="12.75" customHeight="1" x14ac:dyDescent="0.25">
      <c r="A6" s="242" t="s">
        <v>67</v>
      </c>
      <c r="B6" s="235" t="s">
        <v>68</v>
      </c>
      <c r="C6" s="126" t="s">
        <v>136</v>
      </c>
      <c r="D6" s="101" t="s">
        <v>50</v>
      </c>
      <c r="E6" s="101" t="s">
        <v>50</v>
      </c>
      <c r="F6" s="101" t="s">
        <v>50</v>
      </c>
      <c r="G6" s="127"/>
      <c r="H6" s="50">
        <v>13058</v>
      </c>
      <c r="I6" s="50">
        <f>H6-J6</f>
        <v>1305.7999999999993</v>
      </c>
      <c r="J6" s="50">
        <f>K6*H6</f>
        <v>11752.2</v>
      </c>
      <c r="K6" s="81">
        <v>0.9</v>
      </c>
      <c r="L6" s="144">
        <f>150*(J6*0.0001*0.1+I6*0.0001*0.85)</f>
        <v>34.277249999999995</v>
      </c>
      <c r="M6" s="144">
        <f>L6*30*60/1000</f>
        <v>61.699049999999993</v>
      </c>
      <c r="N6" s="117"/>
      <c r="O6" s="117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X6"/>
      <c r="AY6"/>
      <c r="AZ6"/>
    </row>
    <row r="7" spans="1:52" ht="12.75" customHeight="1" x14ac:dyDescent="0.25">
      <c r="A7" s="242"/>
      <c r="B7" s="235"/>
      <c r="C7" s="126" t="s">
        <v>137</v>
      </c>
      <c r="D7" s="101"/>
      <c r="E7" s="101"/>
      <c r="F7" s="101"/>
      <c r="G7" s="127"/>
      <c r="H7" s="50">
        <v>8249</v>
      </c>
      <c r="I7" s="50">
        <f>H7-J7</f>
        <v>824.89999999999964</v>
      </c>
      <c r="J7" s="50">
        <f>K7*H7</f>
        <v>7424.1</v>
      </c>
      <c r="K7" s="81">
        <v>0.9</v>
      </c>
      <c r="L7" s="144">
        <f>150*(J7*0.0001*0.1+I7*0.0001*0.85)</f>
        <v>21.653624999999995</v>
      </c>
      <c r="M7" s="144">
        <f>L7*30*60/1000</f>
        <v>38.976524999999995</v>
      </c>
      <c r="N7" s="117"/>
      <c r="O7" s="11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X7"/>
      <c r="AY7"/>
      <c r="AZ7"/>
    </row>
    <row r="8" spans="1:52" ht="12.75" customHeight="1" x14ac:dyDescent="0.25">
      <c r="A8" s="242"/>
      <c r="B8" s="235"/>
      <c r="C8" s="81" t="s">
        <v>149</v>
      </c>
      <c r="D8" s="73"/>
      <c r="E8" s="73"/>
      <c r="F8" s="73"/>
      <c r="G8" s="128"/>
      <c r="H8" s="50">
        <v>14438</v>
      </c>
      <c r="I8" s="50">
        <f>H8-J8</f>
        <v>12994.2</v>
      </c>
      <c r="J8" s="50">
        <f>K8*H8</f>
        <v>1443.8000000000002</v>
      </c>
      <c r="K8" s="81">
        <v>0.1</v>
      </c>
      <c r="L8" s="144">
        <f>150*(J8*0.0001*0.1+I8*0.0001*0.85)</f>
        <v>167.84175000000002</v>
      </c>
      <c r="M8" s="144">
        <f>L8*30*60/1000</f>
        <v>302.11515000000003</v>
      </c>
      <c r="N8" s="117"/>
      <c r="O8" s="117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X8"/>
      <c r="AY8"/>
      <c r="AZ8"/>
    </row>
    <row r="9" spans="1:52" ht="25.5" customHeight="1" x14ac:dyDescent="0.25">
      <c r="A9" s="242"/>
      <c r="B9" s="54" t="s">
        <v>60</v>
      </c>
      <c r="C9" s="129" t="s">
        <v>57</v>
      </c>
      <c r="D9" s="61"/>
      <c r="E9" s="61"/>
      <c r="F9" s="61"/>
      <c r="G9" s="129" t="s">
        <v>57</v>
      </c>
      <c r="H9" s="58">
        <f>SUM(H6:H8)</f>
        <v>35745</v>
      </c>
      <c r="I9" s="58">
        <f>SUM(I6:I8)</f>
        <v>15124.9</v>
      </c>
      <c r="J9" s="58">
        <f>SUM(J6:J8)</f>
        <v>20620.100000000002</v>
      </c>
      <c r="K9" s="129" t="s">
        <v>57</v>
      </c>
      <c r="L9" s="145">
        <f>SUM(L6:L8)</f>
        <v>223.77262500000001</v>
      </c>
      <c r="M9" s="145">
        <f>SUM(M6:M8)</f>
        <v>402.79072500000001</v>
      </c>
      <c r="N9" s="117"/>
      <c r="O9" s="117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X9"/>
      <c r="AY9"/>
      <c r="AZ9"/>
    </row>
    <row r="10" spans="1:52" ht="12.75" customHeight="1" x14ac:dyDescent="0.25">
      <c r="A10" s="242"/>
      <c r="B10" s="235" t="s">
        <v>73</v>
      </c>
      <c r="C10" s="126" t="s">
        <v>150</v>
      </c>
      <c r="D10" s="101"/>
      <c r="E10" s="101"/>
      <c r="F10" s="101"/>
      <c r="G10" s="127"/>
      <c r="H10" s="50">
        <v>5013</v>
      </c>
      <c r="I10" s="50">
        <f>H10-J10</f>
        <v>501.30000000000018</v>
      </c>
      <c r="J10" s="50">
        <f>K10*H10</f>
        <v>4511.7</v>
      </c>
      <c r="K10" s="81">
        <v>0.9</v>
      </c>
      <c r="L10" s="144">
        <f>150*(J10*0.0001*0.1+I10*0.0001*0.85)</f>
        <v>13.159125000000001</v>
      </c>
      <c r="M10" s="144">
        <f>L10*30*60/1000</f>
        <v>23.686425000000003</v>
      </c>
      <c r="N10" s="117"/>
      <c r="O10" s="117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X10"/>
      <c r="AY10"/>
      <c r="AZ10"/>
    </row>
    <row r="11" spans="1:52" ht="12.75" customHeight="1" x14ac:dyDescent="0.25">
      <c r="A11" s="242"/>
      <c r="B11" s="235"/>
      <c r="C11" s="126" t="s">
        <v>151</v>
      </c>
      <c r="D11" s="101"/>
      <c r="E11" s="101"/>
      <c r="F11" s="101"/>
      <c r="G11" s="127"/>
      <c r="H11" s="50">
        <v>14764</v>
      </c>
      <c r="I11" s="50">
        <f>H11-J11</f>
        <v>1476.3999999999996</v>
      </c>
      <c r="J11" s="50">
        <f>K11*H11</f>
        <v>13287.6</v>
      </c>
      <c r="K11" s="81">
        <v>0.9</v>
      </c>
      <c r="L11" s="144">
        <f>150*(J11*0.0001*0.1+I11*0.0001*0.85)</f>
        <v>38.755499999999998</v>
      </c>
      <c r="M11" s="144">
        <f>L11*30*60/1000</f>
        <v>69.759899999999988</v>
      </c>
      <c r="N11" s="117"/>
      <c r="O11" s="117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X11"/>
      <c r="AY11"/>
      <c r="AZ11"/>
    </row>
    <row r="12" spans="1:52" ht="12.75" customHeight="1" x14ac:dyDescent="0.25">
      <c r="A12" s="242"/>
      <c r="B12" s="235"/>
      <c r="C12" s="126" t="s">
        <v>152</v>
      </c>
      <c r="D12" s="101"/>
      <c r="E12" s="101"/>
      <c r="F12" s="101"/>
      <c r="G12" s="130"/>
      <c r="H12" s="50">
        <v>4615</v>
      </c>
      <c r="I12" s="50">
        <f>H12-J12</f>
        <v>461.5</v>
      </c>
      <c r="J12" s="50">
        <f>K12*H12</f>
        <v>4153.5</v>
      </c>
      <c r="K12" s="81">
        <v>0.9</v>
      </c>
      <c r="L12" s="144">
        <f>150*(J12*0.0001*0.1+I12*0.0001*0.85)</f>
        <v>12.114375000000003</v>
      </c>
      <c r="M12" s="144">
        <f>L12*30*60/1000</f>
        <v>21.805875000000007</v>
      </c>
      <c r="N12" s="117"/>
      <c r="O12" s="117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X12"/>
      <c r="AY12"/>
      <c r="AZ12"/>
    </row>
    <row r="13" spans="1:52" ht="12.75" customHeight="1" x14ac:dyDescent="0.25">
      <c r="A13" s="242"/>
      <c r="B13" s="235"/>
      <c r="C13" s="126" t="s">
        <v>153</v>
      </c>
      <c r="D13" s="101"/>
      <c r="E13" s="101"/>
      <c r="F13" s="101"/>
      <c r="G13" s="130"/>
      <c r="H13" s="50">
        <v>1959</v>
      </c>
      <c r="I13" s="50">
        <f>H13-J13</f>
        <v>195.89999999999986</v>
      </c>
      <c r="J13" s="50">
        <f>K13*H13</f>
        <v>1763.1000000000001</v>
      </c>
      <c r="K13" s="81">
        <v>0.9</v>
      </c>
      <c r="L13" s="144">
        <f>150*(J13*0.0001*0.1+I13*0.0001*0.85)</f>
        <v>5.1423749999999995</v>
      </c>
      <c r="M13" s="144">
        <f>L13*30*60/1000</f>
        <v>9.2562750000000005</v>
      </c>
      <c r="N13" s="117"/>
      <c r="O13" s="117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X13"/>
      <c r="AY13"/>
      <c r="AZ13"/>
    </row>
    <row r="14" spans="1:52" ht="12.75" customHeight="1" x14ac:dyDescent="0.25">
      <c r="A14" s="242"/>
      <c r="B14" s="235"/>
      <c r="C14" s="81" t="s">
        <v>149</v>
      </c>
      <c r="D14" s="73"/>
      <c r="E14" s="73"/>
      <c r="F14" s="73"/>
      <c r="G14" s="128"/>
      <c r="H14" s="50">
        <v>130057</v>
      </c>
      <c r="I14" s="50">
        <f>H14-J14</f>
        <v>117051.3</v>
      </c>
      <c r="J14" s="50">
        <f>K14*H14</f>
        <v>13005.7</v>
      </c>
      <c r="K14" s="81">
        <v>0.1</v>
      </c>
      <c r="L14" s="144">
        <f>150*(J14*0.0001*0.1+I14*0.0001*0.85)</f>
        <v>1511.9126250000002</v>
      </c>
      <c r="M14" s="144">
        <f>L14*30*60/1000</f>
        <v>2721.4427249999999</v>
      </c>
      <c r="N14" s="117"/>
      <c r="O14" s="117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X14"/>
      <c r="AY14"/>
      <c r="AZ14"/>
    </row>
    <row r="15" spans="1:52" ht="25.5" customHeight="1" x14ac:dyDescent="0.25">
      <c r="A15" s="242"/>
      <c r="B15" s="54" t="s">
        <v>60</v>
      </c>
      <c r="C15" s="129" t="s">
        <v>57</v>
      </c>
      <c r="D15" s="61"/>
      <c r="E15" s="61"/>
      <c r="F15" s="61"/>
      <c r="G15" s="129" t="s">
        <v>57</v>
      </c>
      <c r="H15" s="58">
        <f>SUM(H10:H14)</f>
        <v>156408</v>
      </c>
      <c r="I15" s="58">
        <f>SUM(I10:I14)</f>
        <v>119686.40000000001</v>
      </c>
      <c r="J15" s="58">
        <f>SUM(J10:J14)</f>
        <v>36721.599999999999</v>
      </c>
      <c r="K15" s="129" t="s">
        <v>57</v>
      </c>
      <c r="L15" s="145">
        <f>SUM(L10:L14)</f>
        <v>1581.0840000000001</v>
      </c>
      <c r="M15" s="145">
        <f>SUM(M10:M14)</f>
        <v>2845.9512</v>
      </c>
      <c r="N15" s="117"/>
      <c r="O15" s="117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X15"/>
      <c r="AY15"/>
      <c r="AZ15"/>
    </row>
    <row r="16" spans="1:52" ht="12.75" customHeight="1" x14ac:dyDescent="0.25">
      <c r="A16" s="242"/>
      <c r="B16" s="235" t="s">
        <v>99</v>
      </c>
      <c r="C16" s="126" t="s">
        <v>154</v>
      </c>
      <c r="D16" s="101"/>
      <c r="E16" s="101"/>
      <c r="F16" s="101"/>
      <c r="G16" s="130"/>
      <c r="H16" s="50">
        <v>1498</v>
      </c>
      <c r="I16" s="50">
        <f>H16-J16</f>
        <v>149.79999999999995</v>
      </c>
      <c r="J16" s="50">
        <f>K16*H16</f>
        <v>1348.2</v>
      </c>
      <c r="K16" s="81">
        <v>0.9</v>
      </c>
      <c r="L16" s="144">
        <f>150*(J16*0.0001*0.1+I16*0.0001*0.85)</f>
        <v>3.9322500000000002</v>
      </c>
      <c r="M16" s="144">
        <f>L16*30*60/1000</f>
        <v>7.0780500000000002</v>
      </c>
      <c r="N16" s="117"/>
      <c r="O16" s="117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X16"/>
      <c r="AY16"/>
      <c r="AZ16"/>
    </row>
    <row r="17" spans="1:52" ht="12.75" customHeight="1" x14ac:dyDescent="0.25">
      <c r="A17" s="242"/>
      <c r="B17" s="235"/>
      <c r="C17" s="126" t="s">
        <v>155</v>
      </c>
      <c r="D17" s="101"/>
      <c r="E17" s="101"/>
      <c r="F17" s="101"/>
      <c r="G17" s="130"/>
      <c r="H17" s="50">
        <v>1136</v>
      </c>
      <c r="I17" s="50">
        <f>H17-J17</f>
        <v>113.60000000000002</v>
      </c>
      <c r="J17" s="50">
        <f>K17*H17</f>
        <v>1022.4</v>
      </c>
      <c r="K17" s="81">
        <v>0.9</v>
      </c>
      <c r="L17" s="144">
        <f>150*(J17*0.0001*0.1+I17*0.0001*0.85)</f>
        <v>2.9820000000000002</v>
      </c>
      <c r="M17" s="144">
        <f>L17*30*60/1000</f>
        <v>5.3676000000000004</v>
      </c>
      <c r="N17" s="117"/>
      <c r="O17" s="1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X17"/>
      <c r="AY17"/>
      <c r="AZ17"/>
    </row>
    <row r="18" spans="1:52" ht="12.75" customHeight="1" x14ac:dyDescent="0.25">
      <c r="A18" s="242"/>
      <c r="B18" s="235"/>
      <c r="C18" s="126" t="s">
        <v>156</v>
      </c>
      <c r="D18" s="101"/>
      <c r="E18" s="101"/>
      <c r="F18" s="101"/>
      <c r="G18" s="130"/>
      <c r="H18" s="50">
        <v>5289</v>
      </c>
      <c r="I18" s="50">
        <f>H18-J18</f>
        <v>528.89999999999964</v>
      </c>
      <c r="J18" s="50">
        <f>K18*H18</f>
        <v>4760.1000000000004</v>
      </c>
      <c r="K18" s="81">
        <v>0.9</v>
      </c>
      <c r="L18" s="144">
        <f>150*(J18*0.0001*0.1+I18*0.0001*0.85)</f>
        <v>13.883624999999997</v>
      </c>
      <c r="M18" s="144">
        <f>L18*30*60/1000</f>
        <v>24.990524999999995</v>
      </c>
      <c r="N18" s="117"/>
      <c r="O18" s="117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X18"/>
      <c r="AY18"/>
      <c r="AZ18"/>
    </row>
    <row r="19" spans="1:52" ht="12.75" customHeight="1" x14ac:dyDescent="0.25">
      <c r="A19" s="242"/>
      <c r="B19" s="235"/>
      <c r="C19" s="81" t="s">
        <v>149</v>
      </c>
      <c r="D19" s="73"/>
      <c r="E19" s="73"/>
      <c r="F19" s="73"/>
      <c r="G19" s="128"/>
      <c r="H19" s="50">
        <v>122310</v>
      </c>
      <c r="I19" s="50">
        <f>H19-J19</f>
        <v>110079</v>
      </c>
      <c r="J19" s="50">
        <f>K19*H19</f>
        <v>12231</v>
      </c>
      <c r="K19" s="81">
        <v>0.1</v>
      </c>
      <c r="L19" s="144">
        <f>150*(J19*0.0001*0.1+I19*0.0001*0.85)</f>
        <v>1421.8537500000002</v>
      </c>
      <c r="M19" s="144">
        <f>L19*30*60/1000</f>
        <v>2559.3367499999999</v>
      </c>
      <c r="N19" s="117"/>
      <c r="O19" s="117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X19"/>
      <c r="AY19"/>
      <c r="AZ19"/>
    </row>
    <row r="20" spans="1:52" ht="25.5" customHeight="1" x14ac:dyDescent="0.25">
      <c r="A20" s="242"/>
      <c r="B20" s="54" t="s">
        <v>60</v>
      </c>
      <c r="C20" s="129" t="s">
        <v>57</v>
      </c>
      <c r="D20" s="61"/>
      <c r="E20" s="61"/>
      <c r="F20" s="61"/>
      <c r="G20" s="129" t="s">
        <v>57</v>
      </c>
      <c r="H20" s="58">
        <f>SUM(H16:H19)</f>
        <v>130233</v>
      </c>
      <c r="I20" s="58">
        <f>SUM(I16:I19)</f>
        <v>110871.3</v>
      </c>
      <c r="J20" s="58">
        <f>SUM(J16:J19)</f>
        <v>19361.7</v>
      </c>
      <c r="K20" s="129" t="s">
        <v>57</v>
      </c>
      <c r="L20" s="57">
        <f>SUM(L16:L19)</f>
        <v>1442.6516250000002</v>
      </c>
      <c r="M20" s="57">
        <f>SUM(M16:M19)</f>
        <v>2596.7729249999998</v>
      </c>
      <c r="N20" s="117"/>
      <c r="O20" s="117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X20"/>
      <c r="AY20"/>
      <c r="AZ20"/>
    </row>
    <row r="21" spans="1:52" ht="12.75" customHeight="1" x14ac:dyDescent="0.25">
      <c r="A21" s="242"/>
      <c r="B21" s="235" t="s">
        <v>117</v>
      </c>
      <c r="C21" s="126" t="s">
        <v>161</v>
      </c>
      <c r="D21" s="101"/>
      <c r="E21" s="101"/>
      <c r="F21" s="101"/>
      <c r="G21" s="130"/>
      <c r="H21" s="50">
        <v>2226</v>
      </c>
      <c r="I21" s="50">
        <f>H21-J21</f>
        <v>222.59999999999991</v>
      </c>
      <c r="J21" s="50">
        <f>K21*H21</f>
        <v>2003.4</v>
      </c>
      <c r="K21" s="81">
        <v>0.9</v>
      </c>
      <c r="L21" s="144">
        <f>150*(J21*0.0001*0.1+I21*0.0001*0.85)</f>
        <v>5.8432499999999994</v>
      </c>
      <c r="M21" s="144">
        <f>L21*30*60/1000</f>
        <v>10.517849999999999</v>
      </c>
      <c r="N21" s="117"/>
      <c r="O21" s="117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X21"/>
      <c r="AY21"/>
      <c r="AZ21"/>
    </row>
    <row r="22" spans="1:52" ht="12.75" customHeight="1" x14ac:dyDescent="0.25">
      <c r="A22" s="242"/>
      <c r="B22" s="235"/>
      <c r="C22" s="81" t="s">
        <v>149</v>
      </c>
      <c r="D22" s="73"/>
      <c r="E22" s="73"/>
      <c r="F22" s="73"/>
      <c r="G22" s="128"/>
      <c r="H22" s="50">
        <v>91500</v>
      </c>
      <c r="I22" s="50">
        <f>H22-J22</f>
        <v>82350</v>
      </c>
      <c r="J22" s="50">
        <f>K22*H22</f>
        <v>9150</v>
      </c>
      <c r="K22" s="81">
        <v>0.1</v>
      </c>
      <c r="L22" s="144">
        <f>150*(J22*0.0001*0.1+I22*0.0001*0.85)</f>
        <v>1063.6875</v>
      </c>
      <c r="M22" s="144">
        <f>L22*30*60/1000</f>
        <v>1914.6375</v>
      </c>
      <c r="N22" s="117"/>
      <c r="O22" s="117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X22"/>
      <c r="AY22"/>
      <c r="AZ22"/>
    </row>
    <row r="23" spans="1:52" ht="25.5" customHeight="1" x14ac:dyDescent="0.25">
      <c r="A23" s="242"/>
      <c r="B23" s="54" t="s">
        <v>60</v>
      </c>
      <c r="C23" s="129" t="s">
        <v>57</v>
      </c>
      <c r="D23" s="61"/>
      <c r="E23" s="61"/>
      <c r="F23" s="61"/>
      <c r="G23" s="129" t="s">
        <v>57</v>
      </c>
      <c r="H23" s="58">
        <f>SUM(H21:H22)</f>
        <v>93726</v>
      </c>
      <c r="I23" s="58">
        <f>SUM(I21:I22)</f>
        <v>82572.600000000006</v>
      </c>
      <c r="J23" s="58">
        <f>SUM(J21:J22)</f>
        <v>11153.4</v>
      </c>
      <c r="K23" s="129" t="s">
        <v>57</v>
      </c>
      <c r="L23" s="57">
        <f>SUM(L21:L22)</f>
        <v>1069.5307499999999</v>
      </c>
      <c r="M23" s="57">
        <f>SUM(M21:M22)</f>
        <v>1925.15535</v>
      </c>
      <c r="N23" s="117"/>
      <c r="O23" s="117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X23"/>
      <c r="AY23"/>
      <c r="AZ23"/>
    </row>
    <row r="24" spans="1:52" ht="12.75" customHeight="1" x14ac:dyDescent="0.25">
      <c r="A24" s="242"/>
      <c r="B24" s="131" t="s">
        <v>118</v>
      </c>
      <c r="C24" s="81" t="s">
        <v>149</v>
      </c>
      <c r="D24" s="73"/>
      <c r="E24" s="73"/>
      <c r="F24" s="73"/>
      <c r="G24" s="128"/>
      <c r="H24" s="50">
        <v>52831</v>
      </c>
      <c r="I24" s="50">
        <f>H24-J24</f>
        <v>47547.9</v>
      </c>
      <c r="J24" s="50">
        <f>K24*H24</f>
        <v>5283.1</v>
      </c>
      <c r="K24" s="81">
        <v>0.1</v>
      </c>
      <c r="L24" s="144">
        <f>150*(J24*0.0001*0.1+I24*0.0001*0.85)</f>
        <v>614.16037500000016</v>
      </c>
      <c r="M24" s="144">
        <f>L24*30*60/1000</f>
        <v>1105.4886750000003</v>
      </c>
      <c r="N24" s="117"/>
      <c r="O24" s="117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X24"/>
      <c r="AY24"/>
      <c r="AZ24"/>
    </row>
    <row r="25" spans="1:52" ht="25.5" customHeight="1" x14ac:dyDescent="0.25">
      <c r="A25" s="242"/>
      <c r="B25" s="54" t="s">
        <v>60</v>
      </c>
      <c r="C25" s="129" t="s">
        <v>57</v>
      </c>
      <c r="D25" s="61"/>
      <c r="E25" s="61"/>
      <c r="F25" s="61"/>
      <c r="G25" s="129" t="s">
        <v>57</v>
      </c>
      <c r="H25" s="58">
        <f>SUM(H24)</f>
        <v>52831</v>
      </c>
      <c r="I25" s="58">
        <f>SUM(I24)</f>
        <v>47547.9</v>
      </c>
      <c r="J25" s="58">
        <f>SUM(J24)</f>
        <v>5283.1</v>
      </c>
      <c r="K25" s="129" t="s">
        <v>57</v>
      </c>
      <c r="L25" s="57">
        <f>SUM(L24)</f>
        <v>614.16037500000016</v>
      </c>
      <c r="M25" s="57">
        <f>SUM(M24)</f>
        <v>1105.4886750000003</v>
      </c>
      <c r="N25" s="117"/>
      <c r="O25" s="117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X25"/>
      <c r="AY25"/>
      <c r="AZ25"/>
    </row>
    <row r="26" spans="1:52" ht="12.75" customHeight="1" x14ac:dyDescent="0.25">
      <c r="A26" s="242"/>
      <c r="B26" s="235" t="s">
        <v>119</v>
      </c>
      <c r="C26" s="126" t="s">
        <v>158</v>
      </c>
      <c r="D26" s="101"/>
      <c r="E26" s="101"/>
      <c r="F26" s="101"/>
      <c r="G26" s="130"/>
      <c r="H26" s="50">
        <v>4574</v>
      </c>
      <c r="I26" s="50">
        <f>H26-J26</f>
        <v>457.39999999999964</v>
      </c>
      <c r="J26" s="50">
        <f>K26*H26</f>
        <v>4116.6000000000004</v>
      </c>
      <c r="K26" s="81">
        <v>0.9</v>
      </c>
      <c r="L26" s="144">
        <f>150*(J26*0.0001*0.1+I26*0.0001*0.85)</f>
        <v>12.006749999999997</v>
      </c>
      <c r="M26" s="144">
        <f>L26*30*60/1000</f>
        <v>21.612149999999993</v>
      </c>
      <c r="N26" s="117"/>
      <c r="O26" s="117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X26"/>
      <c r="AY26"/>
      <c r="AZ26"/>
    </row>
    <row r="27" spans="1:52" ht="12.75" customHeight="1" x14ac:dyDescent="0.25">
      <c r="A27" s="242"/>
      <c r="B27" s="235"/>
      <c r="C27" s="126" t="s">
        <v>159</v>
      </c>
      <c r="D27" s="101"/>
      <c r="E27" s="101"/>
      <c r="F27" s="101"/>
      <c r="G27" s="130"/>
      <c r="H27" s="50">
        <v>4511</v>
      </c>
      <c r="I27" s="50">
        <f>H27-J27</f>
        <v>451.09999999999991</v>
      </c>
      <c r="J27" s="50">
        <f>K27*H27</f>
        <v>4059.9</v>
      </c>
      <c r="K27" s="81">
        <v>0.9</v>
      </c>
      <c r="L27" s="144">
        <f>150*(J27*0.0001*0.1+I27*0.0001*0.85)</f>
        <v>11.841374999999999</v>
      </c>
      <c r="M27" s="144">
        <f>L27*30*60/1000</f>
        <v>21.314474999999998</v>
      </c>
      <c r="N27" s="117"/>
      <c r="O27" s="11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X27"/>
      <c r="AY27"/>
      <c r="AZ27"/>
    </row>
    <row r="28" spans="1:52" ht="12.75" customHeight="1" x14ac:dyDescent="0.25">
      <c r="A28" s="242"/>
      <c r="B28" s="235"/>
      <c r="C28" s="126" t="s">
        <v>160</v>
      </c>
      <c r="D28" s="101"/>
      <c r="E28" s="101"/>
      <c r="F28" s="101"/>
      <c r="G28" s="130"/>
      <c r="H28" s="50">
        <v>1030</v>
      </c>
      <c r="I28" s="50">
        <f>H28-J28</f>
        <v>103</v>
      </c>
      <c r="J28" s="50">
        <f>K28*H28</f>
        <v>927</v>
      </c>
      <c r="K28" s="81">
        <v>0.9</v>
      </c>
      <c r="L28" s="144">
        <f>150*(J28*0.0001*0.1+I28*0.0001*0.85)</f>
        <v>2.7037499999999999</v>
      </c>
      <c r="M28" s="144">
        <f>L28*30*60/1000</f>
        <v>4.8667499999999997</v>
      </c>
      <c r="N28" s="117"/>
      <c r="O28" s="117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X28"/>
      <c r="AY28"/>
      <c r="AZ28"/>
    </row>
    <row r="29" spans="1:52" ht="12.75" customHeight="1" x14ac:dyDescent="0.25">
      <c r="A29" s="242"/>
      <c r="B29" s="235"/>
      <c r="C29" s="81" t="s">
        <v>149</v>
      </c>
      <c r="D29" s="73"/>
      <c r="E29" s="73"/>
      <c r="F29" s="73"/>
      <c r="G29" s="128"/>
      <c r="H29" s="50">
        <v>50590</v>
      </c>
      <c r="I29" s="50">
        <f>H29-J29</f>
        <v>45531</v>
      </c>
      <c r="J29" s="50">
        <f>K29*H29</f>
        <v>5059</v>
      </c>
      <c r="K29" s="81">
        <v>0.1</v>
      </c>
      <c r="L29" s="144">
        <f>150*(J29*0.0001*0.1+I29*0.0001*0.85)</f>
        <v>588.1087500000001</v>
      </c>
      <c r="M29" s="144">
        <f>L29*30*60/1000</f>
        <v>1058.5957500000002</v>
      </c>
      <c r="N29" s="117"/>
      <c r="O29" s="117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X29"/>
      <c r="AY29"/>
      <c r="AZ29"/>
    </row>
    <row r="30" spans="1:52" ht="25.5" customHeight="1" x14ac:dyDescent="0.25">
      <c r="A30" s="242"/>
      <c r="B30" s="54" t="s">
        <v>60</v>
      </c>
      <c r="C30" s="129" t="s">
        <v>57</v>
      </c>
      <c r="D30" s="61"/>
      <c r="E30" s="61"/>
      <c r="F30" s="61"/>
      <c r="G30" s="129" t="s">
        <v>57</v>
      </c>
      <c r="H30" s="58">
        <f>SUM(H26:H29)</f>
        <v>60705</v>
      </c>
      <c r="I30" s="58">
        <f>SUM(I26:I29)</f>
        <v>46542.5</v>
      </c>
      <c r="J30" s="58">
        <f>SUM(J26:J29)</f>
        <v>14162.5</v>
      </c>
      <c r="K30" s="129" t="s">
        <v>57</v>
      </c>
      <c r="L30" s="57">
        <f>SUM(L26:L29)</f>
        <v>614.6606250000001</v>
      </c>
      <c r="M30" s="57">
        <f>SUM(M26:M29)</f>
        <v>1106.3891250000001</v>
      </c>
      <c r="N30" s="117"/>
      <c r="O30" s="117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X30"/>
      <c r="AY30"/>
      <c r="AZ30"/>
    </row>
    <row r="31" spans="1:52" ht="25.5" customHeight="1" x14ac:dyDescent="0.25">
      <c r="A31" s="245" t="s">
        <v>162</v>
      </c>
      <c r="B31" s="245"/>
      <c r="C31" s="245"/>
      <c r="D31" s="245"/>
      <c r="E31" s="245"/>
      <c r="F31" s="245"/>
      <c r="G31" s="245"/>
      <c r="H31" s="78">
        <f>SUM(H30,H25,H23,H20,H15,H9)</f>
        <v>529648</v>
      </c>
      <c r="I31" s="78">
        <f>SUM(I30,I25,I23,I20,I15,I9)</f>
        <v>422345.60000000003</v>
      </c>
      <c r="J31" s="78">
        <f>SUM(J30,J25,J23,J20,J15,J9)</f>
        <v>107302.39999999999</v>
      </c>
      <c r="K31" s="132" t="s">
        <v>57</v>
      </c>
      <c r="L31" s="146">
        <f>SUM(L30,L25,L23,L20,L15,L9)</f>
        <v>5545.86</v>
      </c>
      <c r="M31" s="146">
        <f>SUM(M30,M25,M23,M20,M15,M9)</f>
        <v>9982.5480000000007</v>
      </c>
      <c r="N31" s="117"/>
      <c r="O31" s="117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X31"/>
      <c r="AY31"/>
      <c r="AZ31"/>
    </row>
    <row r="32" spans="1:52" ht="12.75" customHeight="1" x14ac:dyDescent="0.25">
      <c r="A32" s="246" t="s">
        <v>122</v>
      </c>
      <c r="B32" s="235" t="s">
        <v>123</v>
      </c>
      <c r="C32" s="126" t="s">
        <v>157</v>
      </c>
      <c r="D32" s="101"/>
      <c r="E32" s="101"/>
      <c r="F32" s="101"/>
      <c r="G32" s="130"/>
      <c r="H32" s="50">
        <v>3853</v>
      </c>
      <c r="I32" s="50">
        <f>H32-J32</f>
        <v>385.29999999999973</v>
      </c>
      <c r="J32" s="50">
        <f>K32*H32</f>
        <v>3467.7000000000003</v>
      </c>
      <c r="K32" s="81">
        <v>0.9</v>
      </c>
      <c r="L32" s="144">
        <f>150*(J32*0.0001*0.1+I32*0.0001*0.85)</f>
        <v>10.114124999999996</v>
      </c>
      <c r="M32" s="144">
        <f>L32*30*60/1000</f>
        <v>18.205424999999991</v>
      </c>
      <c r="N32" s="117"/>
      <c r="O32" s="117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X32"/>
      <c r="AY32"/>
      <c r="AZ32"/>
    </row>
    <row r="33" spans="1:52" ht="12.75" customHeight="1" x14ac:dyDescent="0.25">
      <c r="A33" s="246"/>
      <c r="B33" s="235"/>
      <c r="C33" s="126" t="s">
        <v>163</v>
      </c>
      <c r="D33" s="101"/>
      <c r="E33" s="101"/>
      <c r="F33" s="101"/>
      <c r="G33" s="130"/>
      <c r="H33" s="50">
        <v>3784</v>
      </c>
      <c r="I33" s="50">
        <f>H33-J33</f>
        <v>378.40000000000009</v>
      </c>
      <c r="J33" s="50">
        <f>K33*H33</f>
        <v>3405.6</v>
      </c>
      <c r="K33" s="81">
        <v>0.9</v>
      </c>
      <c r="L33" s="144">
        <f>150*(J33*0.0001*0.1+I33*0.0001*0.85)</f>
        <v>9.9330000000000016</v>
      </c>
      <c r="M33" s="144">
        <f>L33*30*60/1000</f>
        <v>17.879400000000004</v>
      </c>
      <c r="N33" s="117"/>
      <c r="O33" s="117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X33"/>
      <c r="AY33"/>
      <c r="AZ33"/>
    </row>
    <row r="34" spans="1:52" ht="12.75" customHeight="1" x14ac:dyDescent="0.25">
      <c r="A34" s="246"/>
      <c r="B34" s="235"/>
      <c r="C34" s="81" t="s">
        <v>149</v>
      </c>
      <c r="D34" s="73"/>
      <c r="E34" s="73"/>
      <c r="F34" s="73"/>
      <c r="G34" s="128"/>
      <c r="H34" s="50">
        <v>46870</v>
      </c>
      <c r="I34" s="50">
        <f>H34-J34</f>
        <v>42183</v>
      </c>
      <c r="J34" s="50">
        <f>K34*H34</f>
        <v>4687</v>
      </c>
      <c r="K34" s="81">
        <v>0.1</v>
      </c>
      <c r="L34" s="144">
        <f>150*(J34*0.0001*0.1+I34*0.0001*0.85)</f>
        <v>544.86374999999998</v>
      </c>
      <c r="M34" s="144">
        <f>L34*30*60/1000</f>
        <v>980.75474999999983</v>
      </c>
      <c r="N34" s="117"/>
      <c r="O34" s="117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X34"/>
      <c r="AY34"/>
      <c r="AZ34"/>
    </row>
    <row r="35" spans="1:52" ht="25.5" customHeight="1" x14ac:dyDescent="0.25">
      <c r="A35" s="246"/>
      <c r="B35" s="54" t="s">
        <v>60</v>
      </c>
      <c r="C35" s="129" t="s">
        <v>57</v>
      </c>
      <c r="D35" s="61"/>
      <c r="E35" s="61"/>
      <c r="F35" s="61"/>
      <c r="G35" s="129" t="s">
        <v>57</v>
      </c>
      <c r="H35" s="58">
        <f>SUM(H32:H34)</f>
        <v>54507</v>
      </c>
      <c r="I35" s="58">
        <f>SUM(I32:I34)</f>
        <v>42946.7</v>
      </c>
      <c r="J35" s="58">
        <f>SUM(J32:J34)</f>
        <v>11560.3</v>
      </c>
      <c r="K35" s="129" t="s">
        <v>57</v>
      </c>
      <c r="L35" s="57">
        <f>SUM(L32:L34)</f>
        <v>564.91087500000003</v>
      </c>
      <c r="M35" s="57">
        <f>SUM(M32:M34)</f>
        <v>1016.8395749999999</v>
      </c>
      <c r="N35" s="117"/>
      <c r="O35" s="117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X35"/>
      <c r="AY35"/>
      <c r="AZ35"/>
    </row>
    <row r="36" spans="1:52" ht="12.75" customHeight="1" x14ac:dyDescent="0.25">
      <c r="A36" s="246"/>
      <c r="B36" s="133" t="s">
        <v>164</v>
      </c>
      <c r="C36" s="81" t="s">
        <v>149</v>
      </c>
      <c r="D36" s="73"/>
      <c r="E36" s="73"/>
      <c r="F36" s="73"/>
      <c r="G36" s="128"/>
      <c r="H36" s="50">
        <v>12332</v>
      </c>
      <c r="I36" s="50">
        <f>H36-J36</f>
        <v>11098.8</v>
      </c>
      <c r="J36" s="50">
        <f>K36*H36</f>
        <v>1233.2</v>
      </c>
      <c r="K36" s="81">
        <v>0.1</v>
      </c>
      <c r="L36" s="144">
        <f>150*(J36*0.0001*0.1+I36*0.0001*0.85)</f>
        <v>143.3595</v>
      </c>
      <c r="M36" s="144">
        <f>L36*30*60/1000</f>
        <v>258.0471</v>
      </c>
      <c r="N36" s="117"/>
      <c r="O36" s="117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X36"/>
      <c r="AY36"/>
      <c r="AZ36"/>
    </row>
    <row r="37" spans="1:52" ht="25.5" customHeight="1" x14ac:dyDescent="0.25">
      <c r="A37" s="245" t="s">
        <v>165</v>
      </c>
      <c r="B37" s="245"/>
      <c r="C37" s="245"/>
      <c r="D37" s="245"/>
      <c r="E37" s="245"/>
      <c r="F37" s="245"/>
      <c r="G37" s="245"/>
      <c r="H37" s="78">
        <f>SUM(H35,H36)</f>
        <v>66839</v>
      </c>
      <c r="I37" s="78">
        <f>SUM(I35,I36)</f>
        <v>54045.5</v>
      </c>
      <c r="J37" s="78">
        <f>SUM(J35,J36)</f>
        <v>12793.5</v>
      </c>
      <c r="K37" s="132" t="s">
        <v>57</v>
      </c>
      <c r="L37" s="146">
        <f>SUM(L35,L36)</f>
        <v>708.27037500000006</v>
      </c>
      <c r="M37" s="146">
        <f>SUM(M35,M36)</f>
        <v>1274.8866749999997</v>
      </c>
      <c r="N37" s="117"/>
      <c r="O37" s="11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X37"/>
      <c r="AY37"/>
      <c r="AZ37"/>
    </row>
    <row r="38" spans="1:52" ht="15" customHeight="1" x14ac:dyDescent="0.25">
      <c r="B38" s="134"/>
      <c r="C38" s="6"/>
      <c r="D38" s="103"/>
      <c r="E38" s="103"/>
      <c r="F38" s="103"/>
      <c r="G38" s="6"/>
      <c r="H38" s="116"/>
      <c r="I38" s="116"/>
      <c r="J38" s="116"/>
      <c r="K38" s="6"/>
      <c r="L38" s="115"/>
      <c r="M38" s="115"/>
      <c r="N38" s="117"/>
      <c r="O38" s="117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X38"/>
      <c r="AY38"/>
      <c r="AZ38"/>
    </row>
    <row r="39" spans="1:52" ht="25.5" customHeight="1" x14ac:dyDescent="0.25">
      <c r="A39" s="247" t="s">
        <v>125</v>
      </c>
      <c r="B39" s="247"/>
      <c r="C39" s="247"/>
      <c r="D39" s="247"/>
      <c r="E39" s="247"/>
      <c r="F39" s="247"/>
      <c r="G39" s="247"/>
      <c r="H39" s="78">
        <f>SUM(H37,H31)</f>
        <v>596487</v>
      </c>
      <c r="I39" s="78">
        <f>SUM(I37,I31)</f>
        <v>476391.10000000003</v>
      </c>
      <c r="J39" s="78">
        <f>SUM(J37,J31)</f>
        <v>120095.9</v>
      </c>
      <c r="K39" s="164" t="s">
        <v>57</v>
      </c>
      <c r="L39" s="78">
        <f>SUM(L37,L31)</f>
        <v>6254.1303749999997</v>
      </c>
      <c r="M39" s="78">
        <f>SUM(M37,M31)</f>
        <v>11257.434675</v>
      </c>
      <c r="N39" s="116"/>
      <c r="O39" s="116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X39"/>
      <c r="AY39"/>
      <c r="AZ39"/>
    </row>
    <row r="40" spans="1:52" ht="31.5" customHeight="1" x14ac:dyDescent="0.25">
      <c r="C40" s="135"/>
      <c r="D40" s="103"/>
      <c r="E40" s="103"/>
      <c r="F40" s="103"/>
      <c r="G40" s="115"/>
      <c r="H40" s="116"/>
      <c r="I40" s="116"/>
      <c r="J40" s="116"/>
      <c r="K40" s="116"/>
      <c r="L40" s="116"/>
      <c r="M40" s="116"/>
      <c r="N40" s="116"/>
      <c r="O40" s="116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X40"/>
      <c r="AY40"/>
      <c r="AZ40"/>
    </row>
    <row r="41" spans="1:52" x14ac:dyDescent="0.2">
      <c r="H41" s="200" t="s">
        <v>166</v>
      </c>
      <c r="I41" s="200"/>
      <c r="J41" s="200"/>
      <c r="K41" s="200"/>
      <c r="L41" s="200"/>
      <c r="M41" s="200"/>
      <c r="N41" s="92"/>
      <c r="O41" s="92"/>
      <c r="P41" s="6"/>
    </row>
    <row r="42" spans="1:52" x14ac:dyDescent="0.2">
      <c r="H42" s="109" t="s">
        <v>127</v>
      </c>
      <c r="I42" s="109"/>
      <c r="J42" s="109"/>
      <c r="K42" s="109"/>
      <c r="L42" s="109"/>
      <c r="M42" s="109"/>
      <c r="N42" s="92"/>
      <c r="O42" s="92"/>
    </row>
    <row r="43" spans="1:52" x14ac:dyDescent="0.2">
      <c r="H43" s="91"/>
      <c r="I43" s="91"/>
      <c r="J43" s="91"/>
      <c r="K43" s="91"/>
      <c r="L43" s="91"/>
      <c r="M43" s="91"/>
      <c r="N43" s="91"/>
      <c r="O43" s="91"/>
      <c r="P43" s="6"/>
    </row>
    <row r="44" spans="1:52" x14ac:dyDescent="0.2">
      <c r="G44" s="130"/>
      <c r="H44" s="238" t="s">
        <v>167</v>
      </c>
      <c r="I44" s="238"/>
      <c r="J44" s="238"/>
      <c r="K44" s="238"/>
      <c r="L44" s="238"/>
      <c r="P44" s="116"/>
    </row>
    <row r="45" spans="1:52" x14ac:dyDescent="0.2">
      <c r="G45" s="127"/>
      <c r="H45" s="238" t="s">
        <v>168</v>
      </c>
      <c r="I45" s="238"/>
      <c r="J45" s="238"/>
      <c r="K45" s="238"/>
      <c r="L45" s="238"/>
      <c r="P45" s="136"/>
    </row>
    <row r="46" spans="1:52" x14ac:dyDescent="0.2">
      <c r="G46" s="128"/>
      <c r="H46" s="238" t="s">
        <v>169</v>
      </c>
      <c r="I46" s="238"/>
      <c r="J46" s="238"/>
      <c r="K46" s="238"/>
      <c r="L46" s="238"/>
    </row>
    <row r="47" spans="1:52" x14ac:dyDescent="0.2">
      <c r="G47" s="137"/>
      <c r="H47" s="138"/>
      <c r="I47" s="138"/>
      <c r="J47" s="138"/>
      <c r="K47" s="138"/>
      <c r="L47" s="138"/>
    </row>
    <row r="48" spans="1:52" x14ac:dyDescent="0.2">
      <c r="G48" s="139"/>
      <c r="H48" s="138"/>
      <c r="I48" s="138"/>
      <c r="J48" s="138"/>
      <c r="K48" s="138"/>
      <c r="L48" s="138"/>
    </row>
    <row r="49" spans="7:12" x14ac:dyDescent="0.2">
      <c r="G49" s="137"/>
      <c r="H49" s="138"/>
      <c r="I49" s="138"/>
      <c r="J49" s="138"/>
      <c r="K49" s="138"/>
      <c r="L49" s="138"/>
    </row>
  </sheetData>
  <mergeCells count="30">
    <mergeCell ref="A31:G31"/>
    <mergeCell ref="H44:L44"/>
    <mergeCell ref="H45:L45"/>
    <mergeCell ref="H46:L46"/>
    <mergeCell ref="A32:A36"/>
    <mergeCell ref="B32:B34"/>
    <mergeCell ref="A37:G37"/>
    <mergeCell ref="A39:G39"/>
    <mergeCell ref="H41:M41"/>
    <mergeCell ref="A6:A30"/>
    <mergeCell ref="B6:B8"/>
    <mergeCell ref="B10:B14"/>
    <mergeCell ref="B16:B19"/>
    <mergeCell ref="B21:B22"/>
    <mergeCell ref="B26:B29"/>
    <mergeCell ref="I3:I4"/>
    <mergeCell ref="J3:J4"/>
    <mergeCell ref="K3:K4"/>
    <mergeCell ref="L3:L4"/>
    <mergeCell ref="M3:M4"/>
    <mergeCell ref="A3:A4"/>
    <mergeCell ref="B3:B4"/>
    <mergeCell ref="C3:C4"/>
    <mergeCell ref="G3:G4"/>
    <mergeCell ref="H3:H4"/>
    <mergeCell ref="A1:G1"/>
    <mergeCell ref="H1:K1"/>
    <mergeCell ref="L1:M1"/>
    <mergeCell ref="D2:F2"/>
    <mergeCell ref="L2:M2"/>
  </mergeCells>
  <pageMargins left="1.5748031496062993" right="1.5748031496062993" top="0.74803149606299213" bottom="0.74803149606299213" header="0.51181102362204722" footer="0.51181102362204722"/>
  <pageSetup paperSize="9" scale="7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80</TotalTime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stavební bloky</vt:lpstr>
      <vt:lpstr>nestavební bloky</vt:lpstr>
      <vt:lpstr>'nestavební bloky'!Oblast_tisku</vt:lpstr>
      <vt:lpstr>'stavební bloky'!Oblast_tisku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description/>
  <cp:lastPrinted>2026-03-03T15:32:57Z</cp:lastPrinted>
  <dcterms:created xsi:type="dcterms:W3CDTF">2018-06-08T14:17:45Z</dcterms:created>
  <dcterms:modified xsi:type="dcterms:W3CDTF">2026-05-28T12:54:43Z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0x010100071D6F8F2E45BD48BD1F476D931218B2</vt:lpwstr>
  </property>
  <property fmtid="{D5CDD505-2E9C-101B-9397-08002B2CF9AE}" pid="3" name="MediaServiceImageTags">
    <vt:lpwstr/>
  </property>
</Properties>
</file>